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60" windowHeight="4575" tabRatio="883"/>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 sheetId="40"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'!$A$1:$K$96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сведения'!$A$1:$B$90</definedName>
  </definedNames>
  <calcPr calcId="162913"/>
</workbook>
</file>

<file path=xl/calcChain.xml><?xml version="1.0" encoding="utf-8"?>
<calcChain xmlns="http://schemas.openxmlformats.org/spreadsheetml/2006/main">
  <c r="AB24" i="35" l="1"/>
  <c r="AB74" i="35" l="1"/>
  <c r="AB71" i="35"/>
  <c r="AB58" i="35"/>
  <c r="AC74" i="35"/>
  <c r="AC71" i="35"/>
  <c r="AC58" i="35"/>
  <c r="AC30" i="35"/>
  <c r="AC29" i="35"/>
  <c r="AC24" i="35"/>
  <c r="AB30" i="35"/>
  <c r="AB29" i="35"/>
  <c r="A15" i="40"/>
  <c r="A12" i="40"/>
  <c r="A9" i="40"/>
  <c r="A5" i="40"/>
  <c r="B32" i="40"/>
  <c r="B45" i="40"/>
  <c r="B46" i="40"/>
  <c r="B49" i="40"/>
  <c r="C49" i="40"/>
  <c r="D49" i="40" s="1"/>
  <c r="B50" i="40"/>
  <c r="C50" i="40"/>
  <c r="C64" i="40" s="1"/>
  <c r="D50" i="40"/>
  <c r="E50" i="40"/>
  <c r="F50" i="40"/>
  <c r="G50" i="40"/>
  <c r="G64" i="40" s="1"/>
  <c r="H50" i="40"/>
  <c r="I50" i="40"/>
  <c r="J50" i="40"/>
  <c r="K50" i="40"/>
  <c r="K64" i="40" s="1"/>
  <c r="B57" i="40"/>
  <c r="C57" i="40"/>
  <c r="D57" i="40"/>
  <c r="E57" i="40"/>
  <c r="F57" i="40"/>
  <c r="G57" i="40"/>
  <c r="H57" i="40"/>
  <c r="I57" i="40"/>
  <c r="J57" i="40"/>
  <c r="K57" i="40"/>
  <c r="B63" i="40"/>
  <c r="C63" i="40"/>
  <c r="D63" i="40"/>
  <c r="E63" i="40"/>
  <c r="F63" i="40"/>
  <c r="G63" i="40"/>
  <c r="H63" i="40"/>
  <c r="I63" i="40"/>
  <c r="J63" i="40"/>
  <c r="K63" i="40"/>
  <c r="B64" i="40"/>
  <c r="D64" i="40"/>
  <c r="E64" i="40"/>
  <c r="F64" i="40"/>
  <c r="H64" i="40"/>
  <c r="I64" i="40"/>
  <c r="J64" i="40"/>
  <c r="B66" i="40"/>
  <c r="B65" i="40" s="1"/>
  <c r="B72" i="40" s="1"/>
  <c r="B74" i="40" s="1"/>
  <c r="C66" i="40"/>
  <c r="B29" i="40" s="1"/>
  <c r="D66" i="40"/>
  <c r="E66" i="40"/>
  <c r="F66" i="40"/>
  <c r="G66" i="40"/>
  <c r="H66" i="40"/>
  <c r="I66" i="40"/>
  <c r="J66" i="40"/>
  <c r="K66" i="40"/>
  <c r="A67" i="40"/>
  <c r="B67" i="40"/>
  <c r="C67" i="40"/>
  <c r="D67" i="40"/>
  <c r="E67" i="40"/>
  <c r="F67" i="40"/>
  <c r="G67" i="40"/>
  <c r="H67" i="40"/>
  <c r="I67" i="40"/>
  <c r="J67" i="40"/>
  <c r="K67" i="40"/>
  <c r="B69" i="40"/>
  <c r="C70" i="40"/>
  <c r="C71" i="40"/>
  <c r="D73" i="40"/>
  <c r="B75" i="40"/>
  <c r="C75" i="40"/>
  <c r="D75" i="40"/>
  <c r="D83" i="40" s="1"/>
  <c r="E75" i="40"/>
  <c r="F75" i="40"/>
  <c r="G75" i="40"/>
  <c r="H75" i="40"/>
  <c r="H83" i="40" s="1"/>
  <c r="I75" i="40"/>
  <c r="J75" i="40"/>
  <c r="K75" i="40"/>
  <c r="D79" i="40"/>
  <c r="E79" i="40" s="1"/>
  <c r="B80" i="40"/>
  <c r="C80" i="40"/>
  <c r="D80" i="40"/>
  <c r="E80" i="40"/>
  <c r="F80" i="40"/>
  <c r="G80" i="40"/>
  <c r="H80" i="40"/>
  <c r="I80" i="40"/>
  <c r="J80" i="40"/>
  <c r="K80" i="40"/>
  <c r="B82" i="40"/>
  <c r="C82" i="40"/>
  <c r="D82" i="40"/>
  <c r="B83" i="40"/>
  <c r="C83" i="40"/>
  <c r="E83" i="40"/>
  <c r="F83" i="40"/>
  <c r="G83" i="40"/>
  <c r="I83" i="40"/>
  <c r="J83" i="40"/>
  <c r="K83" i="40"/>
  <c r="B85" i="40"/>
  <c r="B86" i="40"/>
  <c r="D86" i="40"/>
  <c r="H86" i="40"/>
  <c r="B87" i="40"/>
  <c r="B88" i="40"/>
  <c r="C88" i="40"/>
  <c r="D88" i="40"/>
  <c r="E88" i="40"/>
  <c r="F88" i="40"/>
  <c r="G88" i="40"/>
  <c r="H88" i="40"/>
  <c r="I88" i="40"/>
  <c r="J88" i="40"/>
  <c r="K88" i="40"/>
  <c r="B91" i="40"/>
  <c r="C91" i="40"/>
  <c r="D91" i="40"/>
  <c r="B81" i="40" l="1"/>
  <c r="B76" i="40"/>
  <c r="K86" i="40"/>
  <c r="G86" i="40"/>
  <c r="C86" i="40"/>
  <c r="E91" i="40"/>
  <c r="F79" i="40"/>
  <c r="D70" i="40"/>
  <c r="E49" i="40"/>
  <c r="D69" i="40"/>
  <c r="D65" i="40" s="1"/>
  <c r="D72" i="40" s="1"/>
  <c r="D74" i="40" s="1"/>
  <c r="C69" i="40"/>
  <c r="C65" i="40" s="1"/>
  <c r="C72" i="40" s="1"/>
  <c r="C74" i="40" s="1"/>
  <c r="J86" i="40"/>
  <c r="F86" i="40"/>
  <c r="D71" i="40"/>
  <c r="I86" i="40"/>
  <c r="E86" i="40"/>
  <c r="E73" i="40"/>
  <c r="E82" i="40" s="1"/>
  <c r="D76" i="40" l="1"/>
  <c r="D81" i="40"/>
  <c r="C76" i="40"/>
  <c r="C81" i="40"/>
  <c r="F73" i="40"/>
  <c r="F71" i="40" s="1"/>
  <c r="G73" i="40"/>
  <c r="G82" i="40" s="1"/>
  <c r="F49" i="40"/>
  <c r="E69" i="40"/>
  <c r="E70" i="40"/>
  <c r="G79" i="40"/>
  <c r="F91" i="40"/>
  <c r="C85" i="40"/>
  <c r="E71" i="40"/>
  <c r="D85" i="40"/>
  <c r="B77" i="40"/>
  <c r="B78" i="40"/>
  <c r="G71" i="40"/>
  <c r="G49" i="40" l="1"/>
  <c r="F69" i="40"/>
  <c r="F70" i="40"/>
  <c r="F85" i="40" s="1"/>
  <c r="C78" i="40"/>
  <c r="C77" i="40"/>
  <c r="E65" i="40"/>
  <c r="E72" i="40" s="1"/>
  <c r="E74" i="40" s="1"/>
  <c r="B84" i="40"/>
  <c r="B89" i="40" s="1"/>
  <c r="H79" i="40"/>
  <c r="G91" i="40"/>
  <c r="E85" i="40"/>
  <c r="J73" i="40"/>
  <c r="J82" i="40" s="1"/>
  <c r="F82" i="40"/>
  <c r="H71" i="40"/>
  <c r="I71" i="40"/>
  <c r="I73" i="40"/>
  <c r="I82" i="40" s="1"/>
  <c r="H73" i="40"/>
  <c r="D77" i="40"/>
  <c r="H91" i="40" l="1"/>
  <c r="I79" i="40"/>
  <c r="F65" i="40"/>
  <c r="F72" i="40" s="1"/>
  <c r="F74" i="40" s="1"/>
  <c r="B90" i="40"/>
  <c r="B95" i="40" s="1"/>
  <c r="B92" i="40"/>
  <c r="B94" i="40"/>
  <c r="D78" i="40"/>
  <c r="H82" i="40"/>
  <c r="K71" i="40"/>
  <c r="J71" i="40"/>
  <c r="K73" i="40"/>
  <c r="K82" i="40" s="1"/>
  <c r="H49" i="40"/>
  <c r="G69" i="40"/>
  <c r="G70" i="40"/>
  <c r="C84" i="40"/>
  <c r="C89" i="40" s="1"/>
  <c r="C92" i="40" s="1"/>
  <c r="E76" i="40"/>
  <c r="E81" i="40"/>
  <c r="C90" i="40" l="1"/>
  <c r="C95" i="40" s="1"/>
  <c r="B93" i="40"/>
  <c r="B96" i="40" s="1"/>
  <c r="C93" i="40"/>
  <c r="C96" i="40" s="1"/>
  <c r="F81" i="40"/>
  <c r="F76" i="40"/>
  <c r="G65" i="40"/>
  <c r="G72" i="40" s="1"/>
  <c r="G74" i="40" s="1"/>
  <c r="G85" i="40"/>
  <c r="C94" i="40"/>
  <c r="I91" i="40"/>
  <c r="J79" i="40"/>
  <c r="E77" i="40"/>
  <c r="E78" i="40"/>
  <c r="H70" i="40"/>
  <c r="I49" i="40"/>
  <c r="H69" i="40"/>
  <c r="D84" i="40"/>
  <c r="D89" i="40" s="1"/>
  <c r="D92" i="40" s="1"/>
  <c r="D93" i="40" l="1"/>
  <c r="D96" i="40" s="1"/>
  <c r="H65" i="40"/>
  <c r="H72" i="40" s="1"/>
  <c r="H74" i="40" s="1"/>
  <c r="E84" i="40"/>
  <c r="E89" i="40" s="1"/>
  <c r="E92" i="40" s="1"/>
  <c r="E93" i="40" s="1"/>
  <c r="E96" i="40" s="1"/>
  <c r="F77" i="40"/>
  <c r="F78" i="40"/>
  <c r="D90" i="40"/>
  <c r="D95" i="40" s="1"/>
  <c r="G76" i="40"/>
  <c r="G81" i="40"/>
  <c r="K79" i="40"/>
  <c r="K91" i="40" s="1"/>
  <c r="J91" i="40"/>
  <c r="J49" i="40"/>
  <c r="I69" i="40"/>
  <c r="I70" i="40"/>
  <c r="H85" i="40"/>
  <c r="D94" i="40"/>
  <c r="K49" i="40" l="1"/>
  <c r="J69" i="40"/>
  <c r="J65" i="40" s="1"/>
  <c r="J72" i="40" s="1"/>
  <c r="J74" i="40" s="1"/>
  <c r="J70" i="40"/>
  <c r="J85" i="40" s="1"/>
  <c r="I85" i="40"/>
  <c r="E90" i="40"/>
  <c r="E95" i="40" s="1"/>
  <c r="F84" i="40"/>
  <c r="F89" i="40" s="1"/>
  <c r="E94" i="40"/>
  <c r="I65" i="40"/>
  <c r="I72" i="40" s="1"/>
  <c r="I74" i="40" s="1"/>
  <c r="F90" i="40"/>
  <c r="F95" i="40" s="1"/>
  <c r="G78" i="40"/>
  <c r="G77" i="40"/>
  <c r="H76" i="40"/>
  <c r="H81" i="40"/>
  <c r="K69" i="40" l="1"/>
  <c r="K70" i="40"/>
  <c r="F94" i="40"/>
  <c r="G90" i="40"/>
  <c r="G95" i="40" s="1"/>
  <c r="F92" i="40"/>
  <c r="H77" i="40"/>
  <c r="H84" i="40" s="1"/>
  <c r="H89" i="40" s="1"/>
  <c r="I76" i="40"/>
  <c r="I81" i="40"/>
  <c r="J81" i="40"/>
  <c r="J76" i="40"/>
  <c r="G84" i="40"/>
  <c r="G89" i="40" s="1"/>
  <c r="G94" i="40"/>
  <c r="H92" i="40" l="1"/>
  <c r="H94" i="40"/>
  <c r="H78" i="40"/>
  <c r="K65" i="40"/>
  <c r="K72" i="40" s="1"/>
  <c r="K74" i="40" s="1"/>
  <c r="K85" i="40"/>
  <c r="G92" i="40"/>
  <c r="H90" i="40"/>
  <c r="H95" i="40" s="1"/>
  <c r="H93" i="40"/>
  <c r="G93" i="40"/>
  <c r="G96" i="40" s="1"/>
  <c r="F93" i="40"/>
  <c r="F96" i="40" s="1"/>
  <c r="J77" i="40"/>
  <c r="J84" i="40" s="1"/>
  <c r="J89" i="40" s="1"/>
  <c r="J78" i="40"/>
  <c r="I77" i="40"/>
  <c r="I84" i="40" s="1"/>
  <c r="I89" i="40" s="1"/>
  <c r="J92" i="40" l="1"/>
  <c r="J90" i="40"/>
  <c r="J94" i="40"/>
  <c r="I92" i="40"/>
  <c r="I90" i="40"/>
  <c r="I95" i="40" s="1"/>
  <c r="I94" i="40"/>
  <c r="K76" i="40"/>
  <c r="K81" i="40"/>
  <c r="I78" i="40"/>
  <c r="H96" i="40"/>
  <c r="J95" i="40" l="1"/>
  <c r="F28" i="40" s="1"/>
  <c r="J93" i="40"/>
  <c r="I93" i="40"/>
  <c r="I96" i="40" s="1"/>
  <c r="K77" i="40"/>
  <c r="K84" i="40" s="1"/>
  <c r="K89" i="40" s="1"/>
  <c r="K92" i="40" l="1"/>
  <c r="K93" i="40" s="1"/>
  <c r="K96" i="40" s="1"/>
  <c r="K94" i="40"/>
  <c r="K90" i="40"/>
  <c r="K95" i="40" s="1"/>
  <c r="F30" i="40"/>
  <c r="F31" i="40" s="1"/>
  <c r="J96" i="40"/>
  <c r="F29" i="40" s="1"/>
  <c r="K78" i="40"/>
  <c r="G29" i="35" l="1"/>
  <c r="G24" i="35"/>
  <c r="G30" i="35"/>
  <c r="A14" i="35"/>
  <c r="A11" i="35"/>
  <c r="A8" i="35"/>
  <c r="A4" i="35"/>
  <c r="A15" i="38" l="1"/>
  <c r="A12" i="38"/>
  <c r="A9" i="38"/>
  <c r="A16" i="30"/>
  <c r="A13" i="30"/>
  <c r="A10" i="30"/>
  <c r="A6" i="30"/>
  <c r="A14" i="29"/>
  <c r="A11" i="29"/>
  <c r="A8" i="29"/>
  <c r="A4" i="29"/>
  <c r="A5" i="38" l="1"/>
  <c r="A9" i="28" l="1"/>
  <c r="A9" i="33"/>
  <c r="A8" i="32"/>
  <c r="A9" i="31"/>
  <c r="A15" i="28" l="1"/>
  <c r="A12" i="28"/>
  <c r="A5" i="28"/>
  <c r="A15" i="5"/>
  <c r="A12" i="5"/>
  <c r="A5" i="5"/>
  <c r="A15" i="33"/>
  <c r="A12" i="33"/>
  <c r="A5" i="33"/>
  <c r="A14" i="32"/>
  <c r="A11" i="32"/>
  <c r="A4" i="32"/>
  <c r="A15" i="6"/>
  <c r="A12" i="6"/>
  <c r="A5" i="6"/>
  <c r="A15" i="31"/>
  <c r="A12" i="31"/>
  <c r="A5" i="31"/>
  <c r="A31" i="30"/>
  <c r="A32" i="30" s="1"/>
  <c r="A33" i="30" s="1"/>
  <c r="A34" i="30" s="1"/>
  <c r="A35" i="30" s="1"/>
  <c r="B27" i="28" l="1"/>
  <c r="B46" i="28"/>
  <c r="B42" i="28"/>
  <c r="B38" i="28"/>
  <c r="B36" i="28"/>
  <c r="B35" i="28"/>
  <c r="B34" i="28"/>
  <c r="B30" i="28"/>
  <c r="B32" i="28" s="1"/>
  <c r="A9"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<sst xmlns="http://schemas.openxmlformats.org/spreadsheetml/2006/main" count="1161" uniqueCount="618">
  <si>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</si>
  <si>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</si>
  <si>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</si>
  <si>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</si>
  <si>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</si>
  <si>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</si>
  <si>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</si>
  <si>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</si>
  <si>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</si>
  <si>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</si>
  <si>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</si>
  <si>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</si>
  <si>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</si>
  <si>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</si>
  <si>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</si>
  <si>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</si>
  <si>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</si>
  <si>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</si>
  <si>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</si>
  <si>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</si>
  <si>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</si>
  <si>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</si>
  <si>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</si>
  <si>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</si>
  <si>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</si>
  <si>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</si>
  <si>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</si>
  <si>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</si>
  <si>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</si>
  <si>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</si>
  <si>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</si>
  <si>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</si>
  <si>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</si>
  <si>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</si>
  <si>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</si>
  <si>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</si>
  <si>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</si>
  <si>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</si>
  <si>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</si>
  <si>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</si>
  <si>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</si>
  <si>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</si>
  <si>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</si>
  <si>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</si>
  <si>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</si>
  <si>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</si>
  <si>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</si>
  <si>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</si>
  <si>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</si>
  <si>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</si>
  <si>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</si>
  <si>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</si>
  <si>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</si>
  <si>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</si>
  <si>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</si>
  <si>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</si>
  <si>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</si>
  <si>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</si>
  <si>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</si>
  <si>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</si>
  <si>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</si>
  <si>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</si>
  <si>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</si>
  <si>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</si>
  <si>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</si>
  <si>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</si>
  <si>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</si>
  <si>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</si>
  <si>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</si>
  <si>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</si>
  <si>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</si>
  <si>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</si>
  <si>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</si>
  <si>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</si>
  <si>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</si>
  <si>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</si>
  <si>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</si>
  <si>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</si>
  <si>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</si>
  <si>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</si>
  <si>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</si>
  <si>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</si>
  <si>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</si>
  <si>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</si>
  <si>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</si>
  <si>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</si>
  <si>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</si>
  <si>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</si>
  <si>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</si>
  <si>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</si>
  <si>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</si>
  <si>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</si>
  <si>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</si>
  <si>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</si>
  <si>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</si>
  <si>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</si>
  <si>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</si>
  <si>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</si>
  <si>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</si>
  <si>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</si>
  <si>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</si>
  <si>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</si>
  <si>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</si>
  <si>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</si>
  <si>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</si>
  <si>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</si>
  <si>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</si>
  <si>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</si>
  <si>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</si>
  <si>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</si>
  <si>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</si>
  <si>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</si>
  <si>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</si>
  <si>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</si>
  <si>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</si>
  <si>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</si>
  <si>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</si>
  <si>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</si>
  <si>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</si>
  <si>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</si>
  <si>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</si>
  <si>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</si>
  <si>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</si>
  <si>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</si>
  <si>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</si>
  <si>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</si>
  <si>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</si>
  <si>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</si>
  <si>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</si>
  <si>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</si>
  <si>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</si>
  <si>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</si>
  <si>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</si>
  <si>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</si>
  <si>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</si>
  <si>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</si>
  <si>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</si>
  <si>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</si>
  <si>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</si>
  <si>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</si>
  <si>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</si>
  <si>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</si>
  <si>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</si>
  <si>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</si>
  <si>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</si>
  <si>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</si>
  <si>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</si>
  <si>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</si>
  <si>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</si>
  <si>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</si>
  <si>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</si>
  <si>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</si>
  <si>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</si>
  <si>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</si>
  <si>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</si>
  <si>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</si>
  <si>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</si>
  <si>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</si>
  <si>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</si>
  <si>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</si>
  <si>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</si>
  <si>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</si>
  <si>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</si>
  <si>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</si>
  <si>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</si>
  <si>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</si>
  <si>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</si>
  <si>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</si>
  <si>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</si>
  <si>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</si>
  <si>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</si>
  <si>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</si>
  <si>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</si>
  <si>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</si>
  <si>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</si>
  <si>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</si>
  <si>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</si>
  <si>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</si>
  <si>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</si>
  <si>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</si>
  <si>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</si>
  <si>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</si>
  <si>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</si>
  <si>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</si>
  <si>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</si>
  <si>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</si>
  <si>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</si>
  <si>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</si>
  <si>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</si>
  <si>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</si>
  <si>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</si>
  <si>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</si>
  <si>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</si>
  <si>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</si>
  <si>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</si>
  <si>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</si>
  <si>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</si>
  <si>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</si>
  <si>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</si>
  <si>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</si>
  <si>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</si>
  <si>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</si>
  <si>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</si>
  <si>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</si>
  <si>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</si>
  <si>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</si>
  <si>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</si>
  <si>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</si>
  <si>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</si>
  <si>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</si>
  <si>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</si>
  <si>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</si>
  <si>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</si>
  <si>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</si>
  <si>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</si>
  <si>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</si>
  <si>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</si>
  <si>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</si>
  <si>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</si>
  <si>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</si>
  <si>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</si>
  <si>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</si>
  <si>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</si>
  <si>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</si>
  <si>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</si>
  <si>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</si>
  <si>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</si>
  <si>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</si>
  <si>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</si>
  <si>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</si>
  <si>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</si>
  <si>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</si>
  <si>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</si>
  <si>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</si>
  <si>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</si>
  <si>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</si>
  <si>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</si>
  <si>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</si>
  <si>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</si>
  <si>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</si>
  <si>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</si>
  <si>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</si>
  <si>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</si>
  <si>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</si>
  <si>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</si>
  <si>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</si>
  <si>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</si>
  <si>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</si>
  <si>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</si>
  <si>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</si>
  <si>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</si>
  <si>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</si>
  <si>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</si>
  <si>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</si>
  <si>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</si>
  <si>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</si>
  <si>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</si>
  <si>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</si>
  <si>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</si>
  <si>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</si>
  <si>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</si>
  <si>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</si>
  <si>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</si>
  <si>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</si>
  <si>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</si>
  <si>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</si>
  <si>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</si>
  <si>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</si>
  <si>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</si>
  <si>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</si>
  <si>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</si>
  <si>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</si>
  <si>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</si>
  <si>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</si>
  <si>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</si>
  <si>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</si>
  <si>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</si>
  <si>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</si>
  <si>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</si>
  <si>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 повышение качества и оперативности деятельности предприятия за счет создания единого централизованного архива электронных документов и интеграции его с существующими информационными системами; 
‒ повышение эффективности работы сотрудников за счет автоматизации работы с бумажными документами предприятия.
‒ оптимизация бизнес-процесса взаимодействия с подрядными организациями в части предоставления документов в ходе реализации инвестиционных проектов</t>
  </si>
  <si>
    <t xml:space="preserve">Н </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</si>
  <si>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</si>
  <si>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</si>
  <si>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</si>
  <si>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</si>
  <si>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</si>
  <si>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</si>
  <si>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</si>
  <si>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</si>
  <si>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</si>
  <si>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</si>
  <si>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</si>
  <si>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</si>
  <si>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</si>
  <si>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</si>
  <si>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</si>
  <si>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</si>
  <si>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</si>
  <si>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</si>
  <si>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</si>
  <si>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</si>
  <si>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</si>
  <si>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</si>
  <si>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</si>
  <si>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</si>
  <si>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</si>
  <si>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</si>
  <si>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</si>
  <si>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</si>
  <si>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</si>
  <si>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</si>
  <si>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</si>
  <si>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</si>
  <si>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</si>
  <si>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</si>
  <si>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</si>
  <si>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</si>
  <si>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</si>
  <si>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</si>
  <si>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</si>
  <si>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</si>
  <si>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</si>
  <si>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</si>
  <si>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</si>
  <si>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</si>
  <si>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</si>
  <si>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</si>
  <si>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</si>
  <si>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</si>
  <si>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</si>
  <si>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</si>
  <si>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</si>
  <si>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</si>
  <si>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</si>
  <si>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</si>
  <si>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</si>
  <si>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</si>
  <si>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</si>
  <si>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</si>
  <si>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</si>
  <si>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</si>
  <si>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</si>
  <si>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</si>
  <si>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</si>
  <si>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</si>
  <si>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</si>
  <si>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</si>
  <si>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</si>
  <si>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</si>
  <si>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</si>
  <si>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</si>
  <si>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</si>
  <si>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</si>
  <si>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</si>
  <si>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</si>
  <si>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</si>
  <si>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</si>
  <si>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</si>
  <si>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</si>
  <si>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</si>
  <si>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</si>
  <si>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</si>
  <si>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</si>
  <si>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</si>
  <si>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</si>
  <si>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</si>
  <si>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</si>
  <si>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</si>
  <si>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</si>
  <si>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</si>
  <si>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</si>
  <si>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</si>
  <si>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</si>
  <si>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</si>
  <si>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</si>
  <si>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</si>
  <si>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</si>
  <si>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</si>
  <si>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</si>
  <si>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</si>
  <si>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</si>
  <si>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</si>
  <si>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</si>
  <si>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</si>
  <si>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</si>
  <si>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</si>
  <si>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</si>
  <si>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</si>
  <si>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</si>
  <si>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</si>
  <si>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</si>
  <si>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</si>
  <si>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</si>
  <si>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</si>
  <si>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</si>
  <si>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</si>
  <si>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</si>
  <si>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</si>
  <si>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</si>
  <si>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</si>
  <si>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</si>
  <si>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</si>
  <si>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</si>
  <si>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</si>
  <si>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</si>
  <si>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</si>
  <si>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</si>
  <si>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</si>
  <si>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</si>
  <si>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</si>
  <si>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</si>
  <si>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</si>
  <si>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</si>
  <si>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</si>
  <si>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</si>
  <si>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</si>
  <si>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</si>
  <si>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</si>
  <si>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</si>
  <si>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</si>
  <si>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</si>
  <si>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</si>
  <si>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</si>
  <si>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</si>
  <si>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</si>
  <si>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</si>
  <si>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</si>
  <si>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</si>
  <si>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</si>
  <si>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</si>
  <si>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</si>
  <si>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</si>
  <si>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</si>
  <si>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</si>
  <si>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</si>
  <si>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</si>
  <si>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</si>
  <si>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</si>
  <si>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</si>
  <si>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</si>
  <si>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</si>
  <si>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</si>
  <si>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</si>
  <si>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</si>
  <si>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</si>
  <si>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</si>
  <si>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</si>
  <si>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</si>
  <si>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</si>
  <si>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</si>
  <si>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</si>
  <si>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</si>
  <si>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</si>
  <si>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</si>
  <si>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</si>
  <si>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</si>
  <si>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</si>
  <si>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</si>
  <si>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</si>
  <si>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</si>
  <si>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</si>
  <si>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</si>
  <si>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</si>
  <si>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</si>
  <si>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</si>
  <si>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</si>
  <si>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</si>
  <si>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</si>
  <si>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</si>
  <si>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</si>
  <si>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</si>
  <si>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</si>
  <si>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</si>
  <si>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</si>
  <si>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</si>
  <si>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</si>
  <si>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</si>
  <si>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</si>
  <si>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</si>
  <si>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</si>
  <si>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</si>
  <si>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K_NA1000.PR.0006</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</si>
  <si>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</si>
  <si>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</si>
  <si>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</si>
  <si>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</si>
  <si>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</si>
  <si>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</si>
  <si>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</si>
  <si>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</si>
  <si>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</si>
  <si>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</si>
  <si>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</si>
  <si>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</si>
  <si>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</si>
  <si>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</si>
  <si>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</si>
  <si>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</si>
  <si>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</si>
  <si>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</si>
  <si>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</si>
  <si>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</si>
  <si>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</si>
  <si>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</si>
  <si>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</si>
  <si>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</si>
  <si>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</si>
  <si>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</si>
  <si>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</si>
  <si>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</si>
  <si>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</si>
  <si>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</si>
  <si>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</si>
  <si>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</si>
  <si>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</si>
  <si>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</si>
  <si>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</si>
  <si>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</si>
  <si>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</si>
  <si>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</si>
  <si>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</si>
  <si>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</si>
  <si>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</si>
  <si>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</si>
  <si>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</si>
  <si>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</si>
  <si>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</si>
  <si>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</si>
  <si>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</si>
  <si>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</si>
  <si>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</si>
  <si>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</si>
  <si>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</si>
  <si>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</si>
  <si>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</si>
  <si>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</si>
  <si>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</si>
  <si>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</si>
  <si>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</si>
  <si>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</si>
  <si>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</si>
  <si>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</si>
  <si>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</si>
  <si>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</si>
  <si>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</si>
  <si>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</si>
  <si>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</si>
  <si>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</si>
  <si>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</si>
  <si>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</si>
  <si>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Сургутский район</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</si>
  <si>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</si>
  <si>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</si>
  <si>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</si>
  <si>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</si>
  <si>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</si>
  <si>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</si>
  <si>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</si>
  <si>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</si>
  <si>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</si>
  <si>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</si>
  <si>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</si>
  <si>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</si>
  <si>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</si>
  <si>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</si>
  <si>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</si>
  <si>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</si>
  <si>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</si>
  <si>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</si>
  <si>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</si>
  <si>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</si>
  <si>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</si>
  <si>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</si>
  <si>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</si>
  <si>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</si>
  <si>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</si>
  <si>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</si>
  <si>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</si>
  <si>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</si>
  <si>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</si>
  <si>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</si>
  <si>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</si>
  <si>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</si>
  <si>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</si>
  <si>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</si>
  <si>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</si>
  <si>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</si>
  <si>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</si>
  <si>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</si>
  <si>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</si>
  <si>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</si>
  <si>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не требуется</t>
  </si>
  <si>
    <t>Н</t>
  </si>
  <si>
    <t>ЛЭП, км</t>
  </si>
  <si>
    <t>Для достижения целей Проекта необходимо выполнить следующие задачи:
– организовать единое хранилище документов организации – Электронный Архив (далее - ЭА);
– выполнить перенос электронных документов из внешних систем Заказчика в ЭА;
– подготовить технические и организационные процедуры для переноса бумажных документов из бумажного архива в ЭА;
– проанализировать существующие контрольные процедуры в части делопроизводственных процессов и разработать предложения по улучшению существующих контрольных процедур;
– разработать интеграционный механизм для последующей интеграции ЭА с внешними АИС Заказчика;
– автоматизировать процессы ввода, обработки и хранения документов организации;
– автоматизировать процесс контроля и оповещения за своевременным уничтожением документов;
– организовать адресное хранение в архиве бумажных документов, с целью снижения времени выборки документов их архива;
– автоматизировать процесс ведения архивных работ.</t>
  </si>
  <si>
    <t>1. Создание единого электронного хранилищя документов предприятия. 
2. Создание инструмента для взаимодействия с подрядными организациями в электронном формате  в ходе реализации инвестиционных проектов.
3. Сокращение времени доступа к документам организации, сокращен неэффективный ручной труд при работе с документами.
4. Увеличенме срока хранения документации за счет перевода хранимой в бумажном виде документации в электронный вид.
5. Организация временного и долгосрочного хранения юридически значимых электронных документов и контроль за сроками хранения документов.
6. Организация качественного распределения доступа к информации согласно политики безопасности.</t>
  </si>
  <si>
    <t>1. Конфигурация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t>
  </si>
  <si>
    <t>10.01.2022</t>
  </si>
  <si>
    <t>10.02.2022</t>
  </si>
  <si>
    <t>Реализация проекта в установленные сроки.</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</si>
  <si>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</si>
  <si>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</si>
  <si>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</si>
  <si>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</si>
  <si>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</si>
  <si>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</si>
  <si>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от «__» _____ 2015 г. №___</t>
  </si>
  <si>
    <t>Год раскрытия информации: 2022 год</t>
  </si>
  <si>
    <t xml:space="preserve"> по состоянию на 01.01.2022 года </t>
  </si>
  <si>
    <t xml:space="preserve">по состоянию на 01.01.2022 года </t>
  </si>
  <si>
    <t>Год 2023</t>
  </si>
  <si>
    <t>Год 2024</t>
  </si>
  <si>
    <t>Год 2025</t>
  </si>
  <si>
    <t>Год 2026</t>
  </si>
  <si>
    <t>Год 2027</t>
  </si>
  <si>
    <t>План (факт) года 2022</t>
  </si>
  <si>
    <t>Факт 
(предложение по корректировке плана)</t>
  </si>
  <si>
    <t>Год окончания строительства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</si>
</sst>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49" fontId="39" fillId="0" borderId="23" xfId="2" applyNumberFormat="1" applyFont="1" applyFill="1" applyBorder="1" applyAlignment="1">
      <alignment horizontal="justify"/>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3" fillId="24" borderId="1" xfId="1" applyFont="1" applyFill="1" applyBorder="1" applyAlignment="1">
      <alignment horizontal="center" vertical="center"/>
    </xf>
    <xf numFmtId="0" fontId="53"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4" fillId="24" borderId="0" xfId="62" applyFont="1" applyFill="1" applyAlignment="1">
      <alignment horizontal="left"/>
    </xf>
    <xf numFmtId="0" fontId="55"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66" fillId="0" borderId="0" xfId="0" applyFont="1" applyAlignment="1">
      <alignment horizontal="left" vertical="center"/>
    </xf>
    <xf numFmtId="0" fontId="54" fillId="0" borderId="0" xfId="0" applyFont="1" applyAlignment="1">
      <alignment vertical="center"/>
    </xf>
    <xf numFmtId="0" fontId="10" fillId="0" borderId="30" xfId="0" applyFont="1" applyBorder="1" applyAlignment="1">
      <alignment vertical="center"/>
    </xf>
    <xf numFmtId="172"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4" xfId="0" applyFont="1" applyBorder="1" applyAlignment="1">
      <alignment vertical="center"/>
    </xf>
    <xf numFmtId="3" fontId="39" fillId="0" borderId="44" xfId="0" applyNumberFormat="1" applyFont="1" applyBorder="1" applyAlignment="1">
      <alignment vertical="center"/>
    </xf>
    <xf numFmtId="4" fontId="39" fillId="0" borderId="1" xfId="0" applyNumberFormat="1" applyFont="1" applyFill="1" applyBorder="1" applyAlignment="1">
      <alignment horizontal="center"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10" fillId="0" borderId="47" xfId="0" applyFont="1" applyBorder="1" applyAlignment="1">
      <alignment vertical="center"/>
    </xf>
    <xf numFmtId="170"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2" xfId="0" applyFont="1" applyBorder="1" applyAlignment="1">
      <alignment vertical="center"/>
    </xf>
    <xf numFmtId="3" fontId="39" fillId="0" borderId="30" xfId="0" applyNumberFormat="1" applyFont="1" applyBorder="1" applyAlignment="1">
      <alignment vertical="center"/>
    </xf>
    <xf numFmtId="0" fontId="10" fillId="0" borderId="43" xfId="0" applyFont="1" applyBorder="1" applyAlignment="1">
      <alignment vertical="center"/>
    </xf>
    <xf numFmtId="10" fontId="39" fillId="0" borderId="50" xfId="0" applyNumberFormat="1" applyFont="1" applyBorder="1" applyAlignment="1">
      <alignment vertical="center"/>
    </xf>
    <xf numFmtId="10" fontId="39" fillId="0" borderId="31" xfId="0" applyNumberFormat="1" applyFont="1" applyBorder="1" applyAlignment="1">
      <alignment vertical="center"/>
    </xf>
    <xf numFmtId="0" fontId="10" fillId="0" borderId="51" xfId="0" applyFont="1" applyBorder="1" applyAlignment="1">
      <alignment vertical="center"/>
    </xf>
    <xf numFmtId="10" fontId="39" fillId="0" borderId="47" xfId="0" applyNumberFormat="1" applyFont="1" applyBorder="1" applyAlignment="1">
      <alignment vertical="center"/>
    </xf>
    <xf numFmtId="0" fontId="10" fillId="0" borderId="38" xfId="0" applyFont="1" applyFill="1" applyBorder="1" applyAlignment="1">
      <alignment horizontal="left" vertical="center"/>
    </xf>
    <xf numFmtId="1" fontId="10" fillId="0" borderId="39" xfId="0" applyNumberFormat="1" applyFont="1" applyFill="1" applyBorder="1" applyAlignment="1">
      <alignment horizontal="center" vertical="center" wrapText="1"/>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40" xfId="0" applyFont="1" applyFill="1" applyBorder="1" applyAlignment="1">
      <alignment vertical="center"/>
    </xf>
    <xf numFmtId="4" fontId="39" fillId="0" borderId="41" xfId="0" applyNumberFormat="1" applyFont="1" applyFill="1" applyBorder="1" applyAlignment="1">
      <alignment vertical="center"/>
    </xf>
    <xf numFmtId="0" fontId="67" fillId="0" borderId="0" xfId="0" applyFont="1" applyAlignment="1">
      <alignment vertical="center"/>
    </xf>
    <xf numFmtId="0" fontId="40" fillId="0" borderId="38"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1"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10" fillId="0" borderId="0" xfId="0" applyFont="1" applyBorder="1" applyAlignment="1">
      <alignment vertical="center"/>
    </xf>
    <xf numFmtId="0" fontId="40" fillId="0" borderId="22" xfId="0" applyFont="1" applyBorder="1" applyAlignment="1">
      <alignment vertical="center"/>
    </xf>
    <xf numFmtId="173" fontId="40" fillId="0" borderId="1" xfId="0" applyNumberFormat="1" applyFont="1" applyBorder="1" applyAlignment="1">
      <alignment vertical="center"/>
    </xf>
    <xf numFmtId="173"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40" xfId="0" applyFont="1" applyBorder="1" applyAlignment="1">
      <alignment horizontal="left" vertical="center"/>
    </xf>
    <xf numFmtId="173" fontId="40" fillId="0" borderId="41" xfId="0" applyNumberFormat="1" applyFont="1" applyBorder="1" applyAlignment="1">
      <alignment vertical="center"/>
    </xf>
    <xf numFmtId="0" fontId="62" fillId="0" borderId="0" xfId="0" applyFont="1" applyBorder="1" applyAlignment="1">
      <alignment vertical="center"/>
    </xf>
    <xf numFmtId="172" fontId="68" fillId="0" borderId="0" xfId="0" applyNumberFormat="1" applyFont="1" applyBorder="1" applyAlignment="1">
      <alignment horizontal="center" vertical="center"/>
    </xf>
    <xf numFmtId="0" fontId="62" fillId="0" borderId="0" xfId="0" applyFont="1" applyAlignment="1">
      <alignment vertical="center"/>
    </xf>
    <xf numFmtId="173"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3" fontId="40" fillId="0" borderId="1" xfId="0" applyNumberFormat="1" applyFont="1" applyFill="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0" fontId="40" fillId="0" borderId="40" xfId="0" applyFont="1" applyFill="1" applyBorder="1" applyAlignment="1">
      <alignment vertical="center"/>
    </xf>
    <xf numFmtId="171" fontId="40" fillId="0" borderId="41" xfId="0" applyNumberFormat="1" applyFont="1" applyFill="1" applyBorder="1" applyAlignment="1">
      <alignment vertical="center"/>
    </xf>
    <xf numFmtId="173" fontId="10" fillId="0" borderId="0" xfId="0" applyNumberFormat="1" applyFont="1" applyAlignment="1">
      <alignment vertical="center"/>
    </xf>
    <xf numFmtId="0" fontId="63" fillId="0" borderId="0" xfId="0" applyFont="1" applyAlignment="1">
      <alignmen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52" fillId="0" borderId="0" xfId="1" applyFont="1" applyFill="1" applyAlignment="1">
      <alignment vertical="center"/>
    </xf>
    <xf numFmtId="0" fontId="10" fillId="0" borderId="0" xfId="2" applyFont="1" applyFill="1" applyAlignment="1"/>
    <xf numFmtId="0" fontId="41" fillId="0" borderId="0" xfId="2" applyFont="1" applyFill="1" applyAlignment="1"/>
    <xf numFmtId="0" fontId="69" fillId="0" borderId="0" xfId="2" applyFont="1" applyFill="1"/>
    <xf numFmtId="0" fontId="10" fillId="0" borderId="0" xfId="2" applyFont="1"/>
    <xf numFmtId="0" fontId="38" fillId="0" borderId="0" xfId="1" applyFont="1" applyAlignment="1">
      <alignment vertical="center"/>
    </xf>
    <xf numFmtId="0" fontId="52" fillId="0" borderId="0" xfId="2" applyFont="1" applyFill="1" applyAlignment="1">
      <alignment vertical="center"/>
    </xf>
    <xf numFmtId="0" fontId="65" fillId="0" borderId="0" xfId="1" applyFont="1" applyAlignment="1">
      <alignment horizontal="center" vertical="center"/>
    </xf>
    <xf numFmtId="0" fontId="39" fillId="0" borderId="1" xfId="0" applyFont="1" applyFill="1" applyBorder="1" applyAlignment="1">
      <alignment horizontal="center" vertical="center"/>
    </xf>
    <xf numFmtId="0" fontId="12" fillId="0" borderId="0" xfId="1" applyFont="1" applyAlignment="1">
      <alignment horizontal="left" vertical="center"/>
    </xf>
    <xf numFmtId="1" fontId="10" fillId="0" borderId="0" xfId="0" applyNumberFormat="1" applyFont="1" applyAlignment="1">
      <alignment vertical="center"/>
    </xf>
    <xf numFmtId="0" fontId="10" fillId="0" borderId="0" xfId="0" applyFont="1" applyFill="1" applyAlignment="1">
      <alignment vertical="center"/>
    </xf>
    <xf numFmtId="0" fontId="10" fillId="0" borderId="39" xfId="0"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horizontal="center" vertical="center"/>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2" fillId="0" borderId="0" xfId="1" applyNumberFormat="1" applyFont="1" applyAlignment="1">
      <alignment horizontal="center" vertical="center"/>
    </xf>
    <xf numFmtId="0" fontId="49"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2" fillId="0" borderId="0" xfId="1" applyFont="1" applyAlignment="1">
      <alignment horizontal="center" vertical="center" wrapText="1"/>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8" fillId="0" borderId="0" xfId="1" applyFont="1" applyAlignment="1">
      <alignment horizontal="center" vertical="center"/>
    </xf>
    <xf numFmtId="0" fontId="65" fillId="0" borderId="0" xfId="1" applyFont="1" applyAlignment="1">
      <alignment horizontal="center" vertical="center"/>
    </xf>
    <xf numFmtId="0" fontId="12" fillId="0" borderId="0" xfId="1" applyFont="1" applyAlignment="1">
      <alignment horizontal="left" vertical="center"/>
    </xf>
    <xf numFmtId="0" fontId="39" fillId="0" borderId="0" xfId="0" applyFont="1" applyFill="1" applyBorder="1" applyAlignment="1">
      <alignment horizontal="left" vertical="center" wrapText="1"/>
    </xf>
    <xf numFmtId="0" fontId="39" fillId="0" borderId="1" xfId="0" applyFont="1" applyFill="1" applyBorder="1" applyAlignment="1">
      <alignment horizontal="center" vertical="center"/>
    </xf>
    <xf numFmtId="0" fontId="6" fillId="0" borderId="0" xfId="1" applyFont="1" applyFill="1" applyBorder="1" applyAlignment="1">
      <alignment horizontal="center" vertical="center"/>
    </xf>
    <xf numFmtId="0" fontId="41" fillId="0" borderId="0" xfId="2" applyFont="1" applyFill="1" applyAlignment="1">
      <alignment horizontal="center" vertical="top" wrapText="1"/>
    </xf>
    <xf numFmtId="0" fontId="3" fillId="0" borderId="0" xfId="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1" xfId="52"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167" fontId="35" fillId="25" borderId="33" xfId="0" applyNumberFormat="1" applyFont="1" applyFill="1" applyBorder="1" applyAlignment="1">
      <alignment horizontal="left" vertical="center" wrapText="1"/>
    </xf>
    <xf numFmtId="4" fontId="35" fillId="25" borderId="34" xfId="0" applyNumberFormat="1" applyFont="1" applyFill="1" applyBorder="1" applyAlignment="1">
      <alignment horizontal="left"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'!$C$92:$K$92</c:f>
              <c:numCache>
                <c:formatCode>_(* #\ ##0_);_(* \(#\ ##0\);_(* "-"_);_(@_)</c:formatCode>
                <c:ptCount val="9"/>
                <c:pt idx="0">
                  <c:v>-3318747.4008810543</c:v>
                </c:pt>
                <c:pt idx="1">
                  <c:v>4945773.93855887</c:v>
                </c:pt>
                <c:pt idx="2">
                  <c:v>8396602.0779710636</c:v>
                </c:pt>
                <c:pt idx="3">
                  <c:v>11067905.994037841</c:v>
                </c:pt>
                <c:pt idx="4">
                  <c:v>14558892.60257409</c:v>
                </c:pt>
                <c:pt idx="5">
                  <c:v>12158284.663521158</c:v>
                </c:pt>
                <c:pt idx="6">
                  <c:v>13250651.976500737</c:v>
                </c:pt>
                <c:pt idx="7">
                  <c:v>14072109.355989436</c:v>
                </c:pt>
                <c:pt idx="8">
                  <c:v>12879562.362777496</c:v>
                </c:pt>
              </c:numCache>
            </c:numRef>
          </c:val>
          <c:smooth val="0"/>
          <c:extLst>
            <c:ext xmlns:c16="http://schemas.microsoft.com/office/drawing/2014/chart" uri="{C3380CC4-5D6E-409C-BE32-E72D297353CC}">
              <c16:uniqueId val="{00000000-7518-41D9-877E-DEC17E54F66F}"/>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'!$C$93:$K$93</c:f>
              <c:numCache>
                <c:formatCode>_(* #\ ##0_);_(* \(#\ ##0\);_(* "-"_);_(@_)</c:formatCode>
                <c:ptCount val="9"/>
                <c:pt idx="0">
                  <c:v>-68500681.100881055</c:v>
                </c:pt>
                <c:pt idx="1">
                  <c:v>-63554907.162322186</c:v>
                </c:pt>
                <c:pt idx="2">
                  <c:v>-55158305.084351122</c:v>
                </c:pt>
                <c:pt idx="3">
                  <c:v>-44090399.090313286</c:v>
                </c:pt>
                <c:pt idx="4">
                  <c:v>-29531506.487739198</c:v>
                </c:pt>
                <c:pt idx="5">
                  <c:v>-17373221.824218042</c:v>
                </c:pt>
                <c:pt idx="6">
                  <c:v>-4122569.8477173056</c:v>
                </c:pt>
                <c:pt idx="7">
                  <c:v>9949539.50827213</c:v>
                </c:pt>
                <c:pt idx="8">
                  <c:v>22829101.871049628</c:v>
                </c:pt>
              </c:numCache>
            </c:numRef>
          </c:val>
          <c:smooth val="0"/>
          <c:extLst>
            <c:ext xmlns:c16="http://schemas.microsoft.com/office/drawing/2014/chart" uri="{C3380CC4-5D6E-409C-BE32-E72D297353CC}">
              <c16:uniqueId val="{00000001-7518-41D9-877E-DEC17E54F66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60" zoomScaleNormal="66" workbookViewId="0">
      <selection activeCell="A12" sqref="A12:C12"/>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5" customFormat="1" ht="15.75" x14ac:dyDescent="0.25">
      <c r="A5" s="320" t="s">
        <v>607</v>
      </c>
      <c r="B5" s="320"/>
      <c r="C5" s="320"/>
      <c r="D5" s="94"/>
      <c r="E5" s="94"/>
      <c r="F5" s="94"/>
    </row>
    <row r="6" spans="1:18" s="14" customFormat="1" ht="18.75" x14ac:dyDescent="0.3">
      <c r="A6" s="81"/>
      <c r="D6" s="64"/>
    </row>
    <row r="7" spans="1:18" s="14" customFormat="1" ht="18.75" x14ac:dyDescent="0.2">
      <c r="A7" s="324" t="s">
        <v>5</v>
      </c>
      <c r="B7" s="324"/>
      <c r="C7" s="324"/>
      <c r="D7" s="65"/>
      <c r="E7" s="65"/>
      <c r="F7" s="65"/>
      <c r="G7" s="65"/>
      <c r="H7" s="65"/>
      <c r="I7" s="65"/>
      <c r="J7" s="65"/>
      <c r="K7" s="65"/>
      <c r="L7" s="65"/>
      <c r="M7" s="65"/>
      <c r="N7" s="65"/>
      <c r="O7" s="65"/>
      <c r="P7" s="65"/>
      <c r="Q7" s="65"/>
      <c r="R7" s="65"/>
    </row>
    <row r="8" spans="1:18" s="14" customFormat="1" ht="18.75" x14ac:dyDescent="0.2">
      <c r="A8" s="79"/>
      <c r="B8" s="79"/>
      <c r="C8" s="98"/>
      <c r="D8" s="79"/>
      <c r="E8" s="65"/>
      <c r="F8" s="65"/>
      <c r="G8" s="65"/>
      <c r="H8" s="65"/>
      <c r="I8" s="65"/>
      <c r="J8" s="65"/>
      <c r="K8" s="65"/>
      <c r="L8" s="65"/>
      <c r="M8" s="65"/>
      <c r="N8" s="65"/>
      <c r="O8" s="65"/>
      <c r="P8" s="65"/>
      <c r="Q8" s="65"/>
      <c r="R8" s="65"/>
    </row>
    <row r="9" spans="1:18" s="14" customFormat="1" ht="18.75" x14ac:dyDescent="0.2">
      <c r="A9" s="325" t="s">
        <v>548</v>
      </c>
      <c r="B9" s="325"/>
      <c r="C9" s="325"/>
      <c r="D9" s="66"/>
      <c r="E9" s="65"/>
      <c r="F9" s="65"/>
      <c r="G9" s="65"/>
      <c r="H9" s="65"/>
      <c r="I9" s="65"/>
      <c r="J9" s="65"/>
      <c r="K9" s="65"/>
      <c r="L9" s="65"/>
      <c r="M9" s="65"/>
      <c r="N9" s="65"/>
      <c r="O9" s="65"/>
      <c r="P9" s="65"/>
      <c r="Q9" s="65"/>
      <c r="R9" s="65"/>
    </row>
    <row r="10" spans="1:18" s="14" customFormat="1" ht="18.75" x14ac:dyDescent="0.2">
      <c r="A10" s="321" t="s">
        <v>4</v>
      </c>
      <c r="B10" s="321"/>
      <c r="C10" s="321"/>
      <c r="D10" s="67"/>
      <c r="E10" s="65"/>
      <c r="F10" s="65"/>
      <c r="G10" s="65"/>
      <c r="H10" s="65"/>
      <c r="I10" s="65"/>
      <c r="J10" s="65"/>
      <c r="K10" s="65"/>
      <c r="L10" s="65"/>
      <c r="M10" s="65"/>
      <c r="N10" s="65"/>
      <c r="O10" s="65"/>
      <c r="P10" s="65"/>
      <c r="Q10" s="65"/>
      <c r="R10" s="65"/>
    </row>
    <row r="11" spans="1:18" s="14" customFormat="1" ht="18.75" x14ac:dyDescent="0.2">
      <c r="A11" s="79"/>
      <c r="B11" s="79"/>
      <c r="C11" s="98"/>
      <c r="D11" s="79"/>
      <c r="E11" s="65"/>
      <c r="F11" s="65"/>
      <c r="G11" s="65"/>
      <c r="H11" s="65"/>
      <c r="I11" s="65"/>
      <c r="J11" s="65"/>
      <c r="K11" s="65"/>
      <c r="L11" s="65"/>
      <c r="M11" s="65"/>
      <c r="N11" s="65"/>
      <c r="O11" s="65"/>
      <c r="P11" s="65"/>
      <c r="Q11" s="65"/>
      <c r="R11" s="65"/>
    </row>
    <row r="12" spans="1:18" s="14" customFormat="1" ht="18.75" x14ac:dyDescent="0.2">
      <c r="A12" s="325" t="s">
        <v>481</v>
      </c>
      <c r="B12" s="325"/>
      <c r="C12" s="325"/>
      <c r="D12" s="66"/>
      <c r="E12" s="65"/>
      <c r="F12" s="65"/>
      <c r="G12" s="65"/>
      <c r="H12" s="65"/>
      <c r="I12" s="65"/>
      <c r="J12" s="65"/>
      <c r="K12" s="65"/>
      <c r="L12" s="65"/>
      <c r="M12" s="65"/>
      <c r="N12" s="65"/>
      <c r="O12" s="65"/>
      <c r="P12" s="65"/>
      <c r="Q12" s="65"/>
      <c r="R12" s="65"/>
    </row>
    <row r="13" spans="1:18" s="14" customFormat="1" ht="18.75" x14ac:dyDescent="0.2">
      <c r="A13" s="321" t="s">
        <v>3</v>
      </c>
      <c r="B13" s="321"/>
      <c r="C13" s="321"/>
      <c r="D13" s="67"/>
      <c r="E13" s="65"/>
      <c r="F13" s="65"/>
      <c r="G13" s="65"/>
      <c r="H13" s="65"/>
      <c r="I13" s="65"/>
      <c r="J13" s="65"/>
      <c r="K13" s="65"/>
      <c r="L13" s="65"/>
      <c r="M13" s="65"/>
      <c r="N13" s="65"/>
      <c r="O13" s="65"/>
      <c r="P13" s="65"/>
      <c r="Q13" s="65"/>
      <c r="R13" s="65"/>
    </row>
    <row r="14" spans="1:18" s="82" customFormat="1" ht="22.5" customHeight="1" x14ac:dyDescent="0.2">
      <c r="A14" s="78"/>
      <c r="B14" s="78"/>
      <c r="C14" s="99"/>
      <c r="D14" s="78"/>
      <c r="E14" s="78"/>
      <c r="F14" s="78"/>
      <c r="G14" s="78"/>
      <c r="H14" s="78"/>
      <c r="I14" s="78"/>
      <c r="J14" s="78"/>
      <c r="K14" s="78"/>
      <c r="L14" s="78"/>
      <c r="M14" s="78"/>
      <c r="N14" s="78"/>
      <c r="O14" s="78"/>
      <c r="P14" s="78"/>
      <c r="Q14" s="78"/>
      <c r="R14" s="78"/>
    </row>
    <row r="15" spans="1:18" s="83" customFormat="1" ht="57.75" customHeight="1" x14ac:dyDescent="0.2">
      <c r="A15" s="326" t="s">
        <v>278</v>
      </c>
      <c r="B15" s="326"/>
      <c r="C15" s="326"/>
      <c r="D15" s="66"/>
      <c r="E15" s="66"/>
      <c r="F15" s="66"/>
      <c r="G15" s="66"/>
      <c r="H15" s="66"/>
      <c r="I15" s="66"/>
      <c r="J15" s="66"/>
      <c r="K15" s="66"/>
      <c r="L15" s="66"/>
      <c r="M15" s="66"/>
      <c r="N15" s="66"/>
      <c r="O15" s="66"/>
      <c r="P15" s="66"/>
      <c r="Q15" s="66"/>
      <c r="R15" s="66"/>
    </row>
    <row r="16" spans="1:18" s="83" customFormat="1" ht="15" customHeight="1" x14ac:dyDescent="0.2">
      <c r="A16" s="321" t="s">
        <v>2</v>
      </c>
      <c r="B16" s="321"/>
      <c r="C16" s="321"/>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22" t="s">
        <v>248</v>
      </c>
      <c r="B18" s="323"/>
      <c r="C18" s="323"/>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261</v>
      </c>
      <c r="D22" s="61"/>
      <c r="E22" s="78"/>
      <c r="F22" s="78"/>
      <c r="G22" s="78"/>
      <c r="H22" s="78"/>
      <c r="I22" s="78"/>
      <c r="J22" s="78"/>
      <c r="K22" s="78"/>
      <c r="L22" s="78"/>
      <c r="M22" s="78"/>
      <c r="N22" s="78"/>
      <c r="O22" s="78"/>
      <c r="P22" s="62"/>
      <c r="Q22" s="62"/>
      <c r="R22" s="62"/>
    </row>
    <row r="23" spans="1:18" s="83" customFormat="1" ht="41.25" customHeight="1" x14ac:dyDescent="0.2">
      <c r="A23" s="22" t="s">
        <v>59</v>
      </c>
      <c r="B23" s="30" t="s">
        <v>60</v>
      </c>
      <c r="C23" s="29" t="s">
        <v>262</v>
      </c>
      <c r="D23" s="61"/>
      <c r="E23" s="78"/>
      <c r="F23" s="78"/>
      <c r="G23" s="78"/>
      <c r="H23" s="78"/>
      <c r="I23" s="78"/>
      <c r="J23" s="78"/>
      <c r="K23" s="78"/>
      <c r="L23" s="78"/>
      <c r="M23" s="78"/>
      <c r="N23" s="78"/>
      <c r="O23" s="78"/>
      <c r="P23" s="62"/>
      <c r="Q23" s="62"/>
      <c r="R23" s="62"/>
    </row>
    <row r="24" spans="1:18" s="83" customFormat="1" ht="22.7" customHeight="1" x14ac:dyDescent="0.2">
      <c r="A24" s="317"/>
      <c r="B24" s="318"/>
      <c r="C24" s="319"/>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214</v>
      </c>
      <c r="C25" s="60" t="s">
        <v>276</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549</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550</v>
      </c>
      <c r="D27" s="78"/>
      <c r="E27" s="78"/>
      <c r="F27" s="78"/>
      <c r="G27" s="78"/>
      <c r="H27" s="78"/>
      <c r="I27" s="78"/>
      <c r="J27" s="78"/>
      <c r="K27" s="78"/>
      <c r="L27" s="78"/>
      <c r="M27" s="78"/>
      <c r="N27" s="78"/>
      <c r="O27" s="62"/>
      <c r="P27" s="62"/>
      <c r="Q27" s="62"/>
      <c r="R27" s="62"/>
    </row>
    <row r="28" spans="1:18" s="83" customFormat="1" ht="42.75" customHeight="1" x14ac:dyDescent="0.2">
      <c r="A28" s="22" t="s">
        <v>54</v>
      </c>
      <c r="B28" s="59" t="s">
        <v>215</v>
      </c>
      <c r="C28" s="60" t="s">
        <v>260</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216</v>
      </c>
      <c r="C29" s="60" t="s">
        <v>260</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217</v>
      </c>
      <c r="C30" s="60" t="s">
        <v>260</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218</v>
      </c>
      <c r="C31" s="60" t="s">
        <v>260</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219</v>
      </c>
      <c r="C32" s="60" t="s">
        <v>260</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220</v>
      </c>
      <c r="C33" s="60" t="s">
        <v>551</v>
      </c>
      <c r="D33" s="78"/>
      <c r="E33" s="78"/>
      <c r="F33" s="78"/>
      <c r="G33" s="78"/>
      <c r="H33" s="78"/>
      <c r="I33" s="78"/>
      <c r="J33" s="78"/>
      <c r="K33" s="78"/>
      <c r="L33" s="78"/>
      <c r="M33" s="78"/>
      <c r="N33" s="78"/>
      <c r="O33" s="62"/>
      <c r="P33" s="62"/>
      <c r="Q33" s="62"/>
      <c r="R33" s="62"/>
    </row>
    <row r="34" spans="1:18" ht="111.2" customHeight="1" x14ac:dyDescent="0.25">
      <c r="A34" s="22" t="s">
        <v>232</v>
      </c>
      <c r="B34" s="59" t="s">
        <v>221</v>
      </c>
      <c r="C34" s="60" t="s">
        <v>260</v>
      </c>
      <c r="D34" s="88"/>
      <c r="E34" s="88"/>
      <c r="F34" s="88"/>
      <c r="G34" s="88"/>
      <c r="H34" s="88"/>
      <c r="I34" s="88"/>
      <c r="J34" s="88"/>
      <c r="K34" s="88"/>
      <c r="L34" s="88"/>
      <c r="M34" s="88"/>
      <c r="N34" s="88"/>
      <c r="O34" s="88"/>
      <c r="P34" s="88"/>
      <c r="Q34" s="88"/>
      <c r="R34" s="88"/>
    </row>
    <row r="35" spans="1:18" ht="58.7" customHeight="1" x14ac:dyDescent="0.25">
      <c r="A35" s="22" t="s">
        <v>224</v>
      </c>
      <c r="B35" s="59" t="s">
        <v>68</v>
      </c>
      <c r="C35" s="60" t="s">
        <v>591</v>
      </c>
      <c r="D35" s="88"/>
      <c r="E35" s="88"/>
      <c r="F35" s="88"/>
      <c r="G35" s="88"/>
      <c r="H35" s="88"/>
      <c r="I35" s="88"/>
      <c r="J35" s="88"/>
      <c r="K35" s="88"/>
      <c r="L35" s="88"/>
      <c r="M35" s="88"/>
      <c r="N35" s="88"/>
      <c r="O35" s="88"/>
      <c r="P35" s="88"/>
      <c r="Q35" s="88"/>
      <c r="R35" s="88"/>
    </row>
    <row r="36" spans="1:18" ht="51.75" customHeight="1" x14ac:dyDescent="0.25">
      <c r="A36" s="22" t="s">
        <v>233</v>
      </c>
      <c r="B36" s="59" t="s">
        <v>222</v>
      </c>
      <c r="C36" s="60" t="s">
        <v>260</v>
      </c>
      <c r="D36" s="88"/>
      <c r="E36" s="88"/>
      <c r="F36" s="88"/>
      <c r="G36" s="88"/>
      <c r="H36" s="88"/>
      <c r="I36" s="88"/>
      <c r="J36" s="88"/>
      <c r="K36" s="88"/>
      <c r="L36" s="88"/>
      <c r="M36" s="88"/>
      <c r="N36" s="88"/>
      <c r="O36" s="88"/>
      <c r="P36" s="88"/>
      <c r="Q36" s="88"/>
      <c r="R36" s="88"/>
    </row>
    <row r="37" spans="1:18" ht="43.5" customHeight="1" x14ac:dyDescent="0.25">
      <c r="A37" s="22" t="s">
        <v>225</v>
      </c>
      <c r="B37" s="59" t="s">
        <v>223</v>
      </c>
      <c r="C37" s="60" t="s">
        <v>260</v>
      </c>
      <c r="D37" s="88"/>
      <c r="E37" s="88"/>
      <c r="F37" s="88"/>
      <c r="G37" s="88"/>
      <c r="H37" s="88"/>
      <c r="I37" s="88"/>
      <c r="J37" s="88"/>
      <c r="K37" s="88"/>
      <c r="L37" s="88"/>
      <c r="M37" s="88"/>
      <c r="N37" s="88"/>
      <c r="O37" s="88"/>
      <c r="P37" s="88"/>
      <c r="Q37" s="88"/>
      <c r="R37" s="88"/>
    </row>
    <row r="38" spans="1:18" ht="43.5" customHeight="1" x14ac:dyDescent="0.25">
      <c r="A38" s="22" t="s">
        <v>234</v>
      </c>
      <c r="B38" s="59" t="s">
        <v>161</v>
      </c>
      <c r="C38" s="60" t="s">
        <v>260</v>
      </c>
      <c r="D38" s="88"/>
      <c r="E38" s="88"/>
      <c r="F38" s="88"/>
      <c r="G38" s="88"/>
      <c r="H38" s="88"/>
      <c r="I38" s="88"/>
      <c r="J38" s="88"/>
      <c r="K38" s="88"/>
      <c r="L38" s="88"/>
      <c r="M38" s="88"/>
      <c r="N38" s="88"/>
      <c r="O38" s="88"/>
      <c r="P38" s="88"/>
      <c r="Q38" s="88"/>
      <c r="R38" s="88"/>
    </row>
    <row r="39" spans="1:18" ht="23.25" customHeight="1" x14ac:dyDescent="0.25">
      <c r="A39" s="317"/>
      <c r="B39" s="318"/>
      <c r="C39" s="319"/>
      <c r="D39" s="88"/>
      <c r="E39" s="88"/>
      <c r="F39" s="88"/>
      <c r="G39" s="88"/>
      <c r="H39" s="88"/>
      <c r="I39" s="88"/>
      <c r="J39" s="88"/>
      <c r="K39" s="88"/>
      <c r="L39" s="88"/>
      <c r="M39" s="88"/>
      <c r="N39" s="88"/>
      <c r="O39" s="88"/>
      <c r="P39" s="88"/>
      <c r="Q39" s="88"/>
      <c r="R39" s="88"/>
    </row>
    <row r="40" spans="1:18" ht="63" x14ac:dyDescent="0.25">
      <c r="A40" s="22" t="s">
        <v>226</v>
      </c>
      <c r="B40" s="59" t="s">
        <v>258</v>
      </c>
      <c r="C40" s="60" t="s">
        <v>284</v>
      </c>
      <c r="D40" s="88"/>
      <c r="E40" s="88"/>
      <c r="F40" s="88"/>
      <c r="G40" s="88"/>
      <c r="H40" s="88"/>
      <c r="I40" s="88"/>
      <c r="J40" s="88"/>
      <c r="K40" s="88"/>
      <c r="L40" s="88"/>
      <c r="M40" s="88"/>
      <c r="N40" s="88"/>
      <c r="O40" s="88"/>
      <c r="P40" s="88"/>
      <c r="Q40" s="88"/>
      <c r="R40" s="88"/>
    </row>
    <row r="41" spans="1:18" ht="105.75" customHeight="1" x14ac:dyDescent="0.25">
      <c r="A41" s="22" t="s">
        <v>235</v>
      </c>
      <c r="B41" s="59" t="s">
        <v>243</v>
      </c>
      <c r="C41" s="60" t="s">
        <v>284</v>
      </c>
      <c r="D41" s="88"/>
      <c r="E41" s="88"/>
      <c r="F41" s="88"/>
      <c r="G41" s="88"/>
      <c r="H41" s="88"/>
      <c r="I41" s="88"/>
      <c r="J41" s="88"/>
      <c r="K41" s="88"/>
      <c r="L41" s="88"/>
      <c r="M41" s="88"/>
      <c r="N41" s="88"/>
      <c r="O41" s="88"/>
      <c r="P41" s="88"/>
      <c r="Q41" s="88"/>
      <c r="R41" s="88"/>
    </row>
    <row r="42" spans="1:18" ht="83.25" customHeight="1" x14ac:dyDescent="0.25">
      <c r="A42" s="22" t="s">
        <v>227</v>
      </c>
      <c r="B42" s="59" t="s">
        <v>255</v>
      </c>
      <c r="C42" s="60" t="s">
        <v>284</v>
      </c>
      <c r="D42" s="88"/>
      <c r="E42" s="88"/>
      <c r="F42" s="88"/>
      <c r="G42" s="88"/>
      <c r="H42" s="88"/>
      <c r="I42" s="88"/>
      <c r="J42" s="88"/>
      <c r="K42" s="88"/>
      <c r="L42" s="88"/>
      <c r="M42" s="88"/>
      <c r="N42" s="88"/>
      <c r="O42" s="88"/>
      <c r="P42" s="88"/>
      <c r="Q42" s="88"/>
      <c r="R42" s="88"/>
    </row>
    <row r="43" spans="1:18" ht="186" customHeight="1" x14ac:dyDescent="0.25">
      <c r="A43" s="22" t="s">
        <v>237</v>
      </c>
      <c r="B43" s="59" t="s">
        <v>238</v>
      </c>
      <c r="C43" s="60" t="s">
        <v>284</v>
      </c>
      <c r="D43" s="88"/>
      <c r="E43" s="88"/>
      <c r="F43" s="88"/>
      <c r="G43" s="88"/>
      <c r="H43" s="88"/>
      <c r="I43" s="88"/>
      <c r="J43" s="88"/>
      <c r="K43" s="88"/>
      <c r="L43" s="88"/>
      <c r="M43" s="88"/>
      <c r="N43" s="88"/>
      <c r="O43" s="88"/>
      <c r="P43" s="88"/>
      <c r="Q43" s="88"/>
      <c r="R43" s="88"/>
    </row>
    <row r="44" spans="1:18" ht="111.2" customHeight="1" x14ac:dyDescent="0.25">
      <c r="A44" s="22" t="s">
        <v>228</v>
      </c>
      <c r="B44" s="59" t="s">
        <v>249</v>
      </c>
      <c r="C44" s="60" t="s">
        <v>284</v>
      </c>
      <c r="D44" s="88"/>
      <c r="E44" s="88"/>
      <c r="F44" s="88"/>
      <c r="G44" s="88"/>
      <c r="H44" s="88"/>
      <c r="I44" s="88"/>
      <c r="J44" s="88"/>
      <c r="K44" s="88"/>
      <c r="L44" s="88"/>
      <c r="M44" s="88"/>
      <c r="N44" s="88"/>
      <c r="O44" s="88"/>
      <c r="P44" s="88"/>
      <c r="Q44" s="88"/>
      <c r="R44" s="88"/>
    </row>
    <row r="45" spans="1:18" ht="120.2" customHeight="1" x14ac:dyDescent="0.25">
      <c r="A45" s="22" t="s">
        <v>244</v>
      </c>
      <c r="B45" s="59" t="s">
        <v>250</v>
      </c>
      <c r="C45" s="60" t="s">
        <v>284</v>
      </c>
      <c r="D45" s="88"/>
      <c r="E45" s="88"/>
      <c r="F45" s="88"/>
      <c r="G45" s="88"/>
      <c r="H45" s="88"/>
      <c r="I45" s="88"/>
      <c r="J45" s="88"/>
      <c r="K45" s="88"/>
      <c r="L45" s="88"/>
      <c r="M45" s="88"/>
      <c r="N45" s="88"/>
      <c r="O45" s="88"/>
      <c r="P45" s="88"/>
      <c r="Q45" s="88"/>
      <c r="R45" s="88"/>
    </row>
    <row r="46" spans="1:18" ht="101.25" customHeight="1" x14ac:dyDescent="0.25">
      <c r="A46" s="22" t="s">
        <v>229</v>
      </c>
      <c r="B46" s="59" t="s">
        <v>251</v>
      </c>
      <c r="C46" s="60" t="s">
        <v>284</v>
      </c>
      <c r="D46" s="88"/>
      <c r="E46" s="88"/>
      <c r="F46" s="88"/>
      <c r="G46" s="88"/>
      <c r="H46" s="88"/>
      <c r="I46" s="88"/>
      <c r="J46" s="88"/>
      <c r="K46" s="88"/>
      <c r="L46" s="88"/>
      <c r="M46" s="88"/>
      <c r="N46" s="88"/>
      <c r="O46" s="88"/>
      <c r="P46" s="88"/>
      <c r="Q46" s="88"/>
      <c r="R46" s="88"/>
    </row>
    <row r="47" spans="1:18" ht="18.75" customHeight="1" x14ac:dyDescent="0.25">
      <c r="A47" s="317"/>
      <c r="B47" s="318"/>
      <c r="C47" s="319"/>
      <c r="D47" s="88"/>
      <c r="E47" s="88"/>
      <c r="F47" s="88"/>
      <c r="G47" s="88"/>
      <c r="H47" s="88"/>
      <c r="I47" s="88"/>
      <c r="J47" s="88"/>
      <c r="K47" s="88"/>
      <c r="L47" s="88"/>
      <c r="M47" s="88"/>
      <c r="N47" s="88"/>
      <c r="O47" s="88"/>
      <c r="P47" s="88"/>
      <c r="Q47" s="88"/>
      <c r="R47" s="88"/>
    </row>
    <row r="48" spans="1:18" s="93" customFormat="1" ht="75.75" customHeight="1" x14ac:dyDescent="0.25">
      <c r="A48" s="90" t="s">
        <v>245</v>
      </c>
      <c r="B48" s="91" t="s">
        <v>256</v>
      </c>
      <c r="C48" s="101">
        <v>65.181933700000002</v>
      </c>
      <c r="D48" s="92"/>
      <c r="E48" s="92"/>
      <c r="F48" s="92"/>
      <c r="G48" s="92"/>
      <c r="H48" s="92"/>
      <c r="I48" s="92"/>
      <c r="J48" s="92"/>
      <c r="K48" s="92"/>
      <c r="L48" s="92"/>
      <c r="M48" s="92"/>
      <c r="N48" s="92"/>
      <c r="O48" s="92"/>
      <c r="P48" s="92"/>
      <c r="Q48" s="92"/>
      <c r="R48" s="92"/>
    </row>
    <row r="49" spans="1:18" s="93" customFormat="1" ht="71.45" customHeight="1" x14ac:dyDescent="0.25">
      <c r="A49" s="90" t="s">
        <v>230</v>
      </c>
      <c r="B49" s="91" t="s">
        <v>257</v>
      </c>
      <c r="C49" s="101">
        <v>57.457264779999996</v>
      </c>
      <c r="D49" s="92"/>
      <c r="E49" s="92"/>
      <c r="F49" s="92"/>
      <c r="G49" s="92"/>
      <c r="H49" s="92"/>
      <c r="I49" s="92"/>
      <c r="J49" s="92"/>
      <c r="K49" s="92"/>
      <c r="L49" s="92"/>
      <c r="M49" s="92"/>
      <c r="N49" s="92"/>
      <c r="O49" s="92"/>
      <c r="P49" s="92"/>
      <c r="Q49" s="92"/>
      <c r="R49" s="92"/>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10" width="20.5703125" style="93" customWidth="1"/>
    <col min="11" max="11" width="16" style="93" customWidth="1"/>
    <col min="12" max="12" width="20.5703125" style="93" customWidth="1"/>
    <col min="13" max="13" width="21.28515625" style="93"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0" customFormat="1" ht="15.75" x14ac:dyDescent="0.2">
      <c r="A5" s="15"/>
    </row>
    <row r="6" spans="1:28" s="10" customFormat="1" ht="18.75" x14ac:dyDescent="0.2">
      <c r="A6" s="328" t="s">
        <v>5</v>
      </c>
      <c r="B6" s="328"/>
      <c r="C6" s="328"/>
      <c r="D6" s="328"/>
      <c r="E6" s="328"/>
      <c r="F6" s="328"/>
      <c r="G6" s="328"/>
      <c r="H6" s="328"/>
      <c r="I6" s="328"/>
      <c r="J6" s="328"/>
      <c r="K6" s="328"/>
      <c r="L6" s="328"/>
      <c r="M6" s="328"/>
      <c r="N6" s="328"/>
      <c r="O6" s="328"/>
      <c r="P6" s="328"/>
      <c r="Q6" s="328"/>
      <c r="R6" s="328"/>
      <c r="S6" s="328"/>
      <c r="T6" s="11"/>
      <c r="U6" s="11"/>
      <c r="V6" s="11"/>
      <c r="W6" s="11"/>
      <c r="X6" s="11"/>
      <c r="Y6" s="11"/>
      <c r="Z6" s="11"/>
      <c r="AA6" s="11"/>
      <c r="AB6" s="11"/>
    </row>
    <row r="7" spans="1:28" s="10" customFormat="1" ht="18.75" x14ac:dyDescent="0.2">
      <c r="A7" s="328"/>
      <c r="B7" s="328"/>
      <c r="C7" s="328"/>
      <c r="D7" s="328"/>
      <c r="E7" s="328"/>
      <c r="F7" s="328"/>
      <c r="G7" s="328"/>
      <c r="H7" s="328"/>
      <c r="I7" s="328"/>
      <c r="J7" s="328"/>
      <c r="K7" s="328"/>
      <c r="L7" s="328"/>
      <c r="M7" s="328"/>
      <c r="N7" s="328"/>
      <c r="O7" s="328"/>
      <c r="P7" s="328"/>
      <c r="Q7" s="328"/>
      <c r="R7" s="328"/>
      <c r="S7" s="328"/>
      <c r="T7" s="11"/>
      <c r="U7" s="11"/>
      <c r="V7" s="11"/>
      <c r="W7" s="11"/>
      <c r="X7" s="11"/>
      <c r="Y7" s="11"/>
      <c r="Z7" s="11"/>
      <c r="AA7" s="11"/>
      <c r="AB7" s="11"/>
    </row>
    <row r="8" spans="1:28" s="10"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1"/>
      <c r="U8" s="11"/>
      <c r="V8" s="11"/>
      <c r="W8" s="11"/>
      <c r="X8" s="11"/>
      <c r="Y8" s="11"/>
      <c r="Z8" s="11"/>
      <c r="AA8" s="11"/>
      <c r="AB8" s="11"/>
    </row>
    <row r="9" spans="1:28" s="10" customFormat="1" ht="18.75" x14ac:dyDescent="0.2">
      <c r="A9" s="327" t="s">
        <v>4</v>
      </c>
      <c r="B9" s="327"/>
      <c r="C9" s="327"/>
      <c r="D9" s="327"/>
      <c r="E9" s="327"/>
      <c r="F9" s="327"/>
      <c r="G9" s="327"/>
      <c r="H9" s="327"/>
      <c r="I9" s="327"/>
      <c r="J9" s="327"/>
      <c r="K9" s="327"/>
      <c r="L9" s="327"/>
      <c r="M9" s="327"/>
      <c r="N9" s="327"/>
      <c r="O9" s="327"/>
      <c r="P9" s="327"/>
      <c r="Q9" s="327"/>
      <c r="R9" s="327"/>
      <c r="S9" s="327"/>
      <c r="T9" s="11"/>
      <c r="U9" s="11"/>
      <c r="V9" s="11"/>
      <c r="W9" s="11"/>
      <c r="X9" s="11"/>
      <c r="Y9" s="11"/>
      <c r="Z9" s="11"/>
      <c r="AA9" s="11"/>
      <c r="AB9" s="11"/>
    </row>
    <row r="10" spans="1:28" s="10" customFormat="1" ht="18.75" x14ac:dyDescent="0.2">
      <c r="A10" s="328"/>
      <c r="B10" s="328"/>
      <c r="C10" s="328"/>
      <c r="D10" s="328"/>
      <c r="E10" s="328"/>
      <c r="F10" s="328"/>
      <c r="G10" s="328"/>
      <c r="H10" s="328"/>
      <c r="I10" s="328"/>
      <c r="J10" s="328"/>
      <c r="K10" s="328"/>
      <c r="L10" s="328"/>
      <c r="M10" s="328"/>
      <c r="N10" s="328"/>
      <c r="O10" s="328"/>
      <c r="P10" s="328"/>
      <c r="Q10" s="328"/>
      <c r="R10" s="328"/>
      <c r="S10" s="328"/>
      <c r="T10" s="11"/>
      <c r="U10" s="11"/>
      <c r="V10" s="11"/>
      <c r="W10" s="11"/>
      <c r="X10" s="11"/>
      <c r="Y10" s="11"/>
      <c r="Z10" s="11"/>
      <c r="AA10" s="11"/>
      <c r="AB10" s="11"/>
    </row>
    <row r="11" spans="1:28" s="10" customFormat="1" ht="18.75" x14ac:dyDescent="0.2">
      <c r="A11" s="329" t="str">
        <f>'1. паспорт местоположение'!A12:C12</f>
        <v>K_NA1000.PR.0006</v>
      </c>
      <c r="B11" s="329"/>
      <c r="C11" s="329"/>
      <c r="D11" s="329"/>
      <c r="E11" s="329"/>
      <c r="F11" s="329"/>
      <c r="G11" s="329"/>
      <c r="H11" s="329"/>
      <c r="I11" s="329"/>
      <c r="J11" s="329"/>
      <c r="K11" s="329"/>
      <c r="L11" s="329"/>
      <c r="M11" s="329"/>
      <c r="N11" s="329"/>
      <c r="O11" s="329"/>
      <c r="P11" s="329"/>
      <c r="Q11" s="329"/>
      <c r="R11" s="329"/>
      <c r="S11" s="329"/>
      <c r="T11" s="11"/>
      <c r="U11" s="11"/>
      <c r="V11" s="11"/>
      <c r="W11" s="11"/>
      <c r="X11" s="11"/>
      <c r="Y11" s="11"/>
      <c r="Z11" s="11"/>
      <c r="AA11" s="11"/>
      <c r="AB11" s="11"/>
    </row>
    <row r="12" spans="1:28" s="10" customFormat="1" ht="18.75" x14ac:dyDescent="0.2">
      <c r="A12" s="327" t="s">
        <v>3</v>
      </c>
      <c r="B12" s="327"/>
      <c r="C12" s="327"/>
      <c r="D12" s="327"/>
      <c r="E12" s="327"/>
      <c r="F12" s="327"/>
      <c r="G12" s="327"/>
      <c r="H12" s="327"/>
      <c r="I12" s="327"/>
      <c r="J12" s="327"/>
      <c r="K12" s="327"/>
      <c r="L12" s="327"/>
      <c r="M12" s="327"/>
      <c r="N12" s="327"/>
      <c r="O12" s="327"/>
      <c r="P12" s="327"/>
      <c r="Q12" s="327"/>
      <c r="R12" s="327"/>
      <c r="S12" s="327"/>
      <c r="T12" s="11"/>
      <c r="U12" s="11"/>
      <c r="V12" s="11"/>
      <c r="W12" s="11"/>
      <c r="X12" s="11"/>
      <c r="Y12" s="11"/>
      <c r="Z12" s="11"/>
      <c r="AA12" s="11"/>
      <c r="AB12" s="11"/>
    </row>
    <row r="13" spans="1:28" s="7"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301"/>
      <c r="U13" s="301"/>
      <c r="V13" s="301"/>
      <c r="W13" s="301"/>
      <c r="X13" s="301"/>
      <c r="Y13" s="301"/>
      <c r="Z13" s="301"/>
      <c r="AA13" s="301"/>
      <c r="AB13" s="301"/>
    </row>
    <row r="14" spans="1:28" s="2" customFormat="1" ht="15.75" x14ac:dyDescent="0.2">
      <c r="A14" s="329"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29"/>
      <c r="C14" s="329"/>
      <c r="D14" s="329"/>
      <c r="E14" s="329"/>
      <c r="F14" s="329"/>
      <c r="G14" s="329"/>
      <c r="H14" s="329"/>
      <c r="I14" s="329"/>
      <c r="J14" s="329"/>
      <c r="K14" s="329"/>
      <c r="L14" s="329"/>
      <c r="M14" s="329"/>
      <c r="N14" s="329"/>
      <c r="O14" s="329"/>
      <c r="P14" s="329"/>
      <c r="Q14" s="329"/>
      <c r="R14" s="329"/>
      <c r="S14" s="329"/>
      <c r="T14" s="6"/>
      <c r="U14" s="6"/>
      <c r="V14" s="6"/>
      <c r="W14" s="6"/>
      <c r="X14" s="6"/>
      <c r="Y14" s="6"/>
      <c r="Z14" s="6"/>
      <c r="AA14" s="6"/>
      <c r="AB14" s="6"/>
    </row>
    <row r="15" spans="1:28" s="2" customFormat="1" ht="15" customHeight="1" x14ac:dyDescent="0.2">
      <c r="A15" s="327" t="s">
        <v>2</v>
      </c>
      <c r="B15" s="327"/>
      <c r="C15" s="327"/>
      <c r="D15" s="327"/>
      <c r="E15" s="327"/>
      <c r="F15" s="327"/>
      <c r="G15" s="327"/>
      <c r="H15" s="327"/>
      <c r="I15" s="327"/>
      <c r="J15" s="327"/>
      <c r="K15" s="327"/>
      <c r="L15" s="327"/>
      <c r="M15" s="327"/>
      <c r="N15" s="327"/>
      <c r="O15" s="327"/>
      <c r="P15" s="327"/>
      <c r="Q15" s="327"/>
      <c r="R15" s="327"/>
      <c r="S15" s="327"/>
      <c r="T15" s="4"/>
      <c r="U15" s="4"/>
      <c r="V15" s="4"/>
      <c r="W15" s="4"/>
      <c r="X15" s="4"/>
      <c r="Y15" s="4"/>
      <c r="Z15" s="4"/>
      <c r="AA15" s="4"/>
      <c r="AB15" s="4"/>
    </row>
    <row r="16" spans="1:28" s="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300"/>
      <c r="U16" s="300"/>
      <c r="V16" s="300"/>
      <c r="W16" s="300"/>
      <c r="X16" s="300"/>
      <c r="Y16" s="300"/>
    </row>
    <row r="17" spans="1:28" s="2" customFormat="1" ht="45.75" customHeight="1" x14ac:dyDescent="0.2">
      <c r="A17" s="335" t="s">
        <v>312</v>
      </c>
      <c r="B17" s="335"/>
      <c r="C17" s="335"/>
      <c r="D17" s="335"/>
      <c r="E17" s="335"/>
      <c r="F17" s="335"/>
      <c r="G17" s="335"/>
      <c r="H17" s="335"/>
      <c r="I17" s="335"/>
      <c r="J17" s="335"/>
      <c r="K17" s="335"/>
      <c r="L17" s="335"/>
      <c r="M17" s="335"/>
      <c r="N17" s="335"/>
      <c r="O17" s="335"/>
      <c r="P17" s="335"/>
      <c r="Q17" s="335"/>
      <c r="R17" s="335"/>
      <c r="S17" s="335"/>
      <c r="T17" s="5"/>
      <c r="U17" s="5"/>
      <c r="V17" s="5"/>
      <c r="W17" s="5"/>
      <c r="X17" s="5"/>
      <c r="Y17" s="5"/>
      <c r="Z17" s="5"/>
      <c r="AA17" s="5"/>
      <c r="AB17" s="5"/>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00"/>
      <c r="U18" s="300"/>
      <c r="V18" s="300"/>
      <c r="W18" s="300"/>
      <c r="X18" s="300"/>
      <c r="Y18" s="300"/>
    </row>
    <row r="19" spans="1:28" s="129" customFormat="1" ht="54" customHeight="1" x14ac:dyDescent="0.2">
      <c r="A19" s="332" t="s">
        <v>1</v>
      </c>
      <c r="B19" s="332" t="s">
        <v>313</v>
      </c>
      <c r="C19" s="337" t="s">
        <v>314</v>
      </c>
      <c r="D19" s="332" t="s">
        <v>315</v>
      </c>
      <c r="E19" s="332" t="s">
        <v>316</v>
      </c>
      <c r="F19" s="332" t="s">
        <v>317</v>
      </c>
      <c r="G19" s="332" t="s">
        <v>318</v>
      </c>
      <c r="H19" s="332" t="s">
        <v>319</v>
      </c>
      <c r="I19" s="332" t="s">
        <v>320</v>
      </c>
      <c r="J19" s="332" t="s">
        <v>321</v>
      </c>
      <c r="K19" s="332" t="s">
        <v>322</v>
      </c>
      <c r="L19" s="332" t="s">
        <v>323</v>
      </c>
      <c r="M19" s="332" t="s">
        <v>324</v>
      </c>
      <c r="N19" s="332" t="s">
        <v>325</v>
      </c>
      <c r="O19" s="332" t="s">
        <v>326</v>
      </c>
      <c r="P19" s="332" t="s">
        <v>327</v>
      </c>
      <c r="Q19" s="332" t="s">
        <v>328</v>
      </c>
      <c r="R19" s="332"/>
      <c r="S19" s="333" t="s">
        <v>329</v>
      </c>
      <c r="T19" s="130"/>
      <c r="U19" s="130"/>
      <c r="V19" s="130"/>
      <c r="W19" s="130"/>
      <c r="X19" s="130"/>
      <c r="Y19" s="130"/>
    </row>
    <row r="20" spans="1:28" s="129" customFormat="1" ht="180.75" customHeight="1" x14ac:dyDescent="0.2">
      <c r="A20" s="332"/>
      <c r="B20" s="332"/>
      <c r="C20" s="338"/>
      <c r="D20" s="332"/>
      <c r="E20" s="332"/>
      <c r="F20" s="332"/>
      <c r="G20" s="332"/>
      <c r="H20" s="332"/>
      <c r="I20" s="332"/>
      <c r="J20" s="332"/>
      <c r="K20" s="332"/>
      <c r="L20" s="332"/>
      <c r="M20" s="332"/>
      <c r="N20" s="332"/>
      <c r="O20" s="332"/>
      <c r="P20" s="332"/>
      <c r="Q20" s="131" t="s">
        <v>330</v>
      </c>
      <c r="R20" s="132" t="s">
        <v>331</v>
      </c>
      <c r="S20" s="333"/>
      <c r="T20" s="116"/>
      <c r="U20" s="116"/>
      <c r="V20" s="116"/>
      <c r="W20" s="116"/>
      <c r="X20" s="116"/>
      <c r="Y20" s="116"/>
      <c r="Z20" s="133"/>
      <c r="AA20" s="133"/>
      <c r="AB20" s="133"/>
    </row>
    <row r="21" spans="1:28" s="129" customFormat="1" ht="18.75" x14ac:dyDescent="0.2">
      <c r="A21" s="131">
        <v>1</v>
      </c>
      <c r="B21" s="134">
        <v>2</v>
      </c>
      <c r="C21" s="131">
        <v>3</v>
      </c>
      <c r="D21" s="134">
        <v>4</v>
      </c>
      <c r="E21" s="131">
        <v>5</v>
      </c>
      <c r="F21" s="134">
        <v>6</v>
      </c>
      <c r="G21" s="131">
        <v>7</v>
      </c>
      <c r="H21" s="134">
        <v>8</v>
      </c>
      <c r="I21" s="131">
        <v>9</v>
      </c>
      <c r="J21" s="134">
        <v>10</v>
      </c>
      <c r="K21" s="131">
        <v>11</v>
      </c>
      <c r="L21" s="134">
        <v>12</v>
      </c>
      <c r="M21" s="131">
        <v>13</v>
      </c>
      <c r="N21" s="134">
        <v>14</v>
      </c>
      <c r="O21" s="131">
        <v>15</v>
      </c>
      <c r="P21" s="134">
        <v>16</v>
      </c>
      <c r="Q21" s="131">
        <v>17</v>
      </c>
      <c r="R21" s="134">
        <v>18</v>
      </c>
      <c r="S21" s="131">
        <v>19</v>
      </c>
      <c r="T21" s="116"/>
      <c r="U21" s="116"/>
      <c r="V21" s="116"/>
      <c r="W21" s="116"/>
      <c r="X21" s="116"/>
      <c r="Y21" s="116"/>
      <c r="Z21" s="133"/>
      <c r="AA21" s="133"/>
      <c r="AB21" s="133"/>
    </row>
    <row r="22" spans="1:28" s="129" customFormat="1" ht="18.75" x14ac:dyDescent="0.2">
      <c r="A22" s="135" t="s">
        <v>332</v>
      </c>
      <c r="B22" s="135" t="s">
        <v>332</v>
      </c>
      <c r="C22" s="135"/>
      <c r="D22" s="135"/>
      <c r="E22" s="135" t="s">
        <v>332</v>
      </c>
      <c r="F22" s="135" t="s">
        <v>332</v>
      </c>
      <c r="G22" s="135" t="s">
        <v>332</v>
      </c>
      <c r="H22" s="135" t="s">
        <v>332</v>
      </c>
      <c r="I22" s="135"/>
      <c r="J22" s="135"/>
      <c r="K22" s="135"/>
      <c r="L22" s="135"/>
      <c r="M22" s="135" t="s">
        <v>332</v>
      </c>
      <c r="N22" s="135" t="s">
        <v>332</v>
      </c>
      <c r="O22" s="135" t="s">
        <v>332</v>
      </c>
      <c r="P22" s="135" t="s">
        <v>332</v>
      </c>
      <c r="Q22" s="135" t="s">
        <v>332</v>
      </c>
      <c r="R22" s="136"/>
      <c r="S22" s="136"/>
      <c r="T22" s="116"/>
      <c r="U22" s="116"/>
      <c r="V22" s="116"/>
      <c r="W22" s="116"/>
      <c r="X22" s="133"/>
      <c r="Y22" s="133"/>
      <c r="Z22" s="133"/>
      <c r="AA22" s="133"/>
      <c r="AB22" s="133"/>
    </row>
    <row r="23" spans="1:28" ht="20.25" customHeight="1" x14ac:dyDescent="0.25">
      <c r="A23" s="137"/>
      <c r="B23" s="134" t="s">
        <v>333</v>
      </c>
      <c r="C23" s="134"/>
      <c r="D23" s="134"/>
      <c r="E23" s="137" t="s">
        <v>334</v>
      </c>
      <c r="F23" s="137" t="s">
        <v>334</v>
      </c>
      <c r="G23" s="137" t="s">
        <v>334</v>
      </c>
      <c r="H23" s="137"/>
      <c r="I23" s="137"/>
      <c r="J23" s="137"/>
      <c r="K23" s="137"/>
      <c r="L23" s="137"/>
      <c r="M23" s="137"/>
      <c r="N23" s="137"/>
      <c r="O23" s="137"/>
      <c r="P23" s="137"/>
      <c r="Q23" s="138"/>
      <c r="R23" s="139"/>
      <c r="S23" s="139"/>
      <c r="T23" s="92"/>
      <c r="U23" s="92"/>
      <c r="V23" s="92"/>
      <c r="W23" s="92"/>
      <c r="X23" s="92"/>
      <c r="Y23" s="92"/>
      <c r="Z23" s="92"/>
      <c r="AA23" s="92"/>
      <c r="AB23" s="9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heetViews>
  <sheetFormatPr defaultColWidth="10.7109375" defaultRowHeight="15.75" x14ac:dyDescent="0.25"/>
  <cols>
    <col min="1" max="1" width="9.5703125" style="140" customWidth="1"/>
    <col min="2" max="2" width="28.42578125" style="140" customWidth="1"/>
    <col min="3" max="3" width="27" style="140" customWidth="1"/>
    <col min="4" max="4" width="23" style="140" customWidth="1"/>
    <col min="5" max="6" width="28.5703125"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18.42578125" style="140" customWidth="1"/>
    <col min="21"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2" customHeight="1" x14ac:dyDescent="0.25"/>
    <row r="2" spans="1:20" s="155"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0" customFormat="1" x14ac:dyDescent="0.2">
      <c r="A7" s="15"/>
      <c r="H7" s="14"/>
    </row>
    <row r="8" spans="1:20" s="10" customFormat="1" ht="18.75" x14ac:dyDescent="0.2">
      <c r="A8" s="328" t="s">
        <v>5</v>
      </c>
      <c r="B8" s="328"/>
      <c r="C8" s="328"/>
      <c r="D8" s="328"/>
      <c r="E8" s="328"/>
      <c r="F8" s="328"/>
      <c r="G8" s="328"/>
      <c r="H8" s="328"/>
      <c r="I8" s="328"/>
      <c r="J8" s="328"/>
      <c r="K8" s="328"/>
      <c r="L8" s="328"/>
      <c r="M8" s="328"/>
      <c r="N8" s="328"/>
      <c r="O8" s="328"/>
      <c r="P8" s="328"/>
      <c r="Q8" s="328"/>
      <c r="R8" s="328"/>
      <c r="S8" s="328"/>
      <c r="T8" s="328"/>
    </row>
    <row r="9" spans="1:20" s="10"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0"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0" customFormat="1" ht="18.75" customHeight="1" x14ac:dyDescent="0.2">
      <c r="A11" s="327" t="s">
        <v>4</v>
      </c>
      <c r="B11" s="327"/>
      <c r="C11" s="327"/>
      <c r="D11" s="327"/>
      <c r="E11" s="327"/>
      <c r="F11" s="327"/>
      <c r="G11" s="327"/>
      <c r="H11" s="327"/>
      <c r="I11" s="327"/>
      <c r="J11" s="327"/>
      <c r="K11" s="327"/>
      <c r="L11" s="327"/>
      <c r="M11" s="327"/>
      <c r="N11" s="327"/>
      <c r="O11" s="327"/>
      <c r="P11" s="327"/>
      <c r="Q11" s="327"/>
      <c r="R11" s="327"/>
      <c r="S11" s="327"/>
      <c r="T11" s="327"/>
    </row>
    <row r="12" spans="1:20" s="10"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0" customFormat="1" ht="18.75" customHeight="1" x14ac:dyDescent="0.2">
      <c r="A13" s="329" t="str">
        <f>'1. паспорт местоположение'!A12:C12</f>
        <v>K_NA1000.PR.0006</v>
      </c>
      <c r="B13" s="329"/>
      <c r="C13" s="329"/>
      <c r="D13" s="329"/>
      <c r="E13" s="329"/>
      <c r="F13" s="329"/>
      <c r="G13" s="329"/>
      <c r="H13" s="329"/>
      <c r="I13" s="329"/>
      <c r="J13" s="329"/>
      <c r="K13" s="329"/>
      <c r="L13" s="329"/>
      <c r="M13" s="329"/>
      <c r="N13" s="329"/>
      <c r="O13" s="329"/>
      <c r="P13" s="329"/>
      <c r="Q13" s="329"/>
      <c r="R13" s="329"/>
      <c r="S13" s="329"/>
      <c r="T13" s="329"/>
    </row>
    <row r="14" spans="1:20" s="10" customFormat="1" ht="18.75" customHeight="1" x14ac:dyDescent="0.2">
      <c r="A14" s="327" t="s">
        <v>3</v>
      </c>
      <c r="B14" s="327"/>
      <c r="C14" s="327"/>
      <c r="D14" s="327"/>
      <c r="E14" s="327"/>
      <c r="F14" s="327"/>
      <c r="G14" s="327"/>
      <c r="H14" s="327"/>
      <c r="I14" s="327"/>
      <c r="J14" s="327"/>
      <c r="K14" s="327"/>
      <c r="L14" s="327"/>
      <c r="M14" s="327"/>
      <c r="N14" s="327"/>
      <c r="O14" s="327"/>
      <c r="P14" s="327"/>
      <c r="Q14" s="327"/>
      <c r="R14" s="327"/>
      <c r="S14" s="327"/>
      <c r="T14" s="327"/>
    </row>
    <row r="15" spans="1:20" s="7"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2" customFormat="1" x14ac:dyDescent="0.2">
      <c r="A16" s="329"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6" s="329"/>
      <c r="C16" s="329"/>
      <c r="D16" s="329"/>
      <c r="E16" s="329"/>
      <c r="F16" s="329"/>
      <c r="G16" s="329"/>
      <c r="H16" s="329"/>
      <c r="I16" s="329"/>
      <c r="J16" s="329"/>
      <c r="K16" s="329"/>
      <c r="L16" s="329"/>
      <c r="M16" s="329"/>
      <c r="N16" s="329"/>
      <c r="O16" s="329"/>
      <c r="P16" s="329"/>
      <c r="Q16" s="329"/>
      <c r="R16" s="329"/>
      <c r="S16" s="329"/>
      <c r="T16" s="329"/>
    </row>
    <row r="17" spans="1:20" s="2" customFormat="1" ht="15" customHeight="1" x14ac:dyDescent="0.2">
      <c r="A17" s="327" t="s">
        <v>2</v>
      </c>
      <c r="B17" s="327"/>
      <c r="C17" s="327"/>
      <c r="D17" s="327"/>
      <c r="E17" s="327"/>
      <c r="F17" s="327"/>
      <c r="G17" s="327"/>
      <c r="H17" s="327"/>
      <c r="I17" s="327"/>
      <c r="J17" s="327"/>
      <c r="K17" s="327"/>
      <c r="L17" s="327"/>
      <c r="M17" s="327"/>
      <c r="N17" s="327"/>
      <c r="O17" s="327"/>
      <c r="P17" s="327"/>
      <c r="Q17" s="327"/>
      <c r="R17" s="327"/>
      <c r="S17" s="327"/>
      <c r="T17" s="327"/>
    </row>
    <row r="18" spans="1:20"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2" customFormat="1" ht="15" customHeight="1" x14ac:dyDescent="0.2">
      <c r="A19" s="340" t="s">
        <v>335</v>
      </c>
      <c r="B19" s="340"/>
      <c r="C19" s="340"/>
      <c r="D19" s="340"/>
      <c r="E19" s="340"/>
      <c r="F19" s="340"/>
      <c r="G19" s="340"/>
      <c r="H19" s="340"/>
      <c r="I19" s="340"/>
      <c r="J19" s="340"/>
      <c r="K19" s="340"/>
      <c r="L19" s="340"/>
      <c r="M19" s="340"/>
      <c r="N19" s="340"/>
      <c r="O19" s="340"/>
      <c r="P19" s="340"/>
      <c r="Q19" s="340"/>
      <c r="R19" s="340"/>
      <c r="S19" s="340"/>
      <c r="T19" s="340"/>
    </row>
    <row r="20" spans="1:20" s="157"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1</v>
      </c>
      <c r="B21" s="345" t="s">
        <v>336</v>
      </c>
      <c r="C21" s="346"/>
      <c r="D21" s="349" t="s">
        <v>337</v>
      </c>
      <c r="E21" s="345" t="s">
        <v>338</v>
      </c>
      <c r="F21" s="346"/>
      <c r="G21" s="345" t="s">
        <v>339</v>
      </c>
      <c r="H21" s="346"/>
      <c r="I21" s="345" t="s">
        <v>340</v>
      </c>
      <c r="J21" s="346"/>
      <c r="K21" s="349" t="s">
        <v>341</v>
      </c>
      <c r="L21" s="345" t="s">
        <v>342</v>
      </c>
      <c r="M21" s="346"/>
      <c r="N21" s="345" t="s">
        <v>343</v>
      </c>
      <c r="O21" s="346"/>
      <c r="P21" s="349" t="s">
        <v>344</v>
      </c>
      <c r="Q21" s="352" t="s">
        <v>345</v>
      </c>
      <c r="R21" s="353"/>
      <c r="S21" s="352" t="s">
        <v>346</v>
      </c>
      <c r="T21" s="354"/>
    </row>
    <row r="22" spans="1:20" ht="204.75" customHeight="1" x14ac:dyDescent="0.25">
      <c r="A22" s="343"/>
      <c r="B22" s="347"/>
      <c r="C22" s="348"/>
      <c r="D22" s="350"/>
      <c r="E22" s="347"/>
      <c r="F22" s="348"/>
      <c r="G22" s="347"/>
      <c r="H22" s="348"/>
      <c r="I22" s="347"/>
      <c r="J22" s="348"/>
      <c r="K22" s="351"/>
      <c r="L22" s="347"/>
      <c r="M22" s="348"/>
      <c r="N22" s="347"/>
      <c r="O22" s="348"/>
      <c r="P22" s="351"/>
      <c r="Q22" s="141" t="s">
        <v>347</v>
      </c>
      <c r="R22" s="141" t="s">
        <v>348</v>
      </c>
      <c r="S22" s="141" t="s">
        <v>349</v>
      </c>
      <c r="T22" s="141" t="s">
        <v>350</v>
      </c>
    </row>
    <row r="23" spans="1:20" ht="51.75" customHeight="1" x14ac:dyDescent="0.25">
      <c r="A23" s="344"/>
      <c r="B23" s="141" t="s">
        <v>351</v>
      </c>
      <c r="C23" s="141" t="s">
        <v>352</v>
      </c>
      <c r="D23" s="351"/>
      <c r="E23" s="141" t="s">
        <v>351</v>
      </c>
      <c r="F23" s="141" t="s">
        <v>352</v>
      </c>
      <c r="G23" s="141" t="s">
        <v>351</v>
      </c>
      <c r="H23" s="141" t="s">
        <v>352</v>
      </c>
      <c r="I23" s="141" t="s">
        <v>351</v>
      </c>
      <c r="J23" s="141" t="s">
        <v>352</v>
      </c>
      <c r="K23" s="141" t="s">
        <v>351</v>
      </c>
      <c r="L23" s="141" t="s">
        <v>351</v>
      </c>
      <c r="M23" s="141" t="s">
        <v>352</v>
      </c>
      <c r="N23" s="141" t="s">
        <v>351</v>
      </c>
      <c r="O23" s="141" t="s">
        <v>352</v>
      </c>
      <c r="P23" s="142" t="s">
        <v>351</v>
      </c>
      <c r="Q23" s="141" t="s">
        <v>351</v>
      </c>
      <c r="R23" s="141" t="s">
        <v>351</v>
      </c>
      <c r="S23" s="141" t="s">
        <v>351</v>
      </c>
      <c r="T23" s="141" t="s">
        <v>351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 t="shared" ref="A32:A35" si="0">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 t="shared" si="0"/>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 t="shared" si="0"/>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 t="shared" si="0"/>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353</v>
      </c>
      <c r="C40" s="150"/>
      <c r="D40" s="150"/>
      <c r="E40" s="150"/>
      <c r="F40" s="150"/>
      <c r="G40" s="150"/>
      <c r="H40" s="150"/>
      <c r="I40" s="150"/>
      <c r="J40" s="150"/>
      <c r="K40" s="150"/>
      <c r="L40" s="150"/>
      <c r="M40" s="150"/>
      <c r="N40" s="150"/>
      <c r="O40" s="150"/>
      <c r="P40" s="150"/>
      <c r="Q40" s="150"/>
      <c r="R40" s="150"/>
    </row>
    <row r="41" spans="1:113" x14ac:dyDescent="0.25">
      <c r="B41" s="339" t="s">
        <v>354</v>
      </c>
      <c r="C41" s="339"/>
      <c r="D41" s="339"/>
      <c r="E41" s="339"/>
      <c r="F41" s="339"/>
      <c r="G41" s="339"/>
      <c r="H41" s="339"/>
      <c r="I41" s="339"/>
      <c r="J41" s="339"/>
      <c r="K41" s="339"/>
      <c r="L41" s="339"/>
      <c r="M41" s="339"/>
      <c r="N41" s="339"/>
      <c r="O41" s="339"/>
      <c r="P41" s="339"/>
      <c r="Q41" s="339"/>
      <c r="R41" s="339"/>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355</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356</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357</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358</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359</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360</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361</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362</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363</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364</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heetViews>
  <sheetFormatPr defaultColWidth="10.7109375" defaultRowHeight="15.75" x14ac:dyDescent="0.25"/>
  <cols>
    <col min="1" max="1" width="10.7109375" style="155"/>
    <col min="2" max="3" width="27.140625" style="155" customWidth="1"/>
    <col min="4" max="4" width="36.5703125" style="155" customWidth="1"/>
    <col min="5" max="5" width="29" style="155" customWidth="1"/>
    <col min="6" max="6" width="11.2851562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15.855468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2" width="17.7109375" style="155" customWidth="1"/>
    <col min="23" max="23" width="16.2851562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5"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115"/>
      <c r="AC5" s="115"/>
    </row>
    <row r="6" spans="1:29" s="10" customFormat="1" x14ac:dyDescent="0.2">
      <c r="A6" s="156"/>
      <c r="B6" s="156"/>
      <c r="C6" s="156"/>
      <c r="D6" s="156"/>
      <c r="E6" s="156"/>
      <c r="F6" s="156"/>
      <c r="G6" s="156"/>
      <c r="H6" s="156"/>
      <c r="I6" s="156"/>
      <c r="J6" s="156"/>
      <c r="K6" s="156"/>
      <c r="L6" s="156"/>
      <c r="M6" s="156"/>
      <c r="N6" s="156"/>
      <c r="O6" s="156"/>
      <c r="P6" s="156"/>
      <c r="Q6" s="156"/>
      <c r="R6" s="156"/>
      <c r="S6" s="156"/>
      <c r="T6" s="156"/>
    </row>
    <row r="7" spans="1:29" s="10" customFormat="1" ht="18.75" x14ac:dyDescent="0.2">
      <c r="A7" s="328" t="s">
        <v>5</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9" s="10" customFormat="1" ht="18.75" x14ac:dyDescent="0.2">
      <c r="E8" s="117"/>
      <c r="F8" s="117"/>
      <c r="G8" s="117"/>
      <c r="H8" s="117"/>
      <c r="I8" s="117"/>
      <c r="J8" s="117"/>
      <c r="K8" s="117"/>
      <c r="L8" s="117"/>
      <c r="M8" s="117"/>
      <c r="N8" s="117"/>
      <c r="O8" s="117"/>
      <c r="P8" s="117"/>
      <c r="Q8" s="117"/>
      <c r="R8" s="117"/>
      <c r="S8" s="11"/>
      <c r="T8" s="11"/>
      <c r="U8" s="11"/>
      <c r="V8" s="11"/>
      <c r="W8" s="11"/>
    </row>
    <row r="9" spans="1:29" s="10"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9" s="10"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9" s="10" customFormat="1" ht="18.75" x14ac:dyDescent="0.2">
      <c r="E11" s="117"/>
      <c r="F11" s="117"/>
      <c r="G11" s="117"/>
      <c r="H11" s="117"/>
      <c r="I11" s="117"/>
      <c r="J11" s="117"/>
      <c r="K11" s="117"/>
      <c r="L11" s="117"/>
      <c r="M11" s="117"/>
      <c r="N11" s="117"/>
      <c r="O11" s="117"/>
      <c r="P11" s="117"/>
      <c r="Q11" s="117"/>
      <c r="R11" s="117"/>
      <c r="S11" s="11"/>
      <c r="T11" s="11"/>
      <c r="U11" s="11"/>
      <c r="V11" s="11"/>
      <c r="W11" s="11"/>
    </row>
    <row r="12" spans="1:29" s="10" customFormat="1" ht="18.75" customHeight="1" x14ac:dyDescent="0.2">
      <c r="A12" s="355" t="str">
        <f>'1. паспорт местоположение'!A12:C12</f>
        <v>K_NA1000.PR.0006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9" s="10" customFormat="1" ht="18.75" customHeight="1" x14ac:dyDescent="0.2">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9"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9" s="2" customFormat="1" ht="54" customHeight="1" x14ac:dyDescent="0.2">
      <c r="A15" s="35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9" s="2" customFormat="1" ht="15" customHeight="1" x14ac:dyDescent="0.2">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365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157" customFormat="1" ht="21.2" customHeight="1" x14ac:dyDescent="0.25"/>
    <row r="21" spans="1:27" ht="15.75" customHeight="1" x14ac:dyDescent="0.25">
      <c r="A21" s="357" t="s">
        <v>1</v>
      </c>
      <c r="B21" s="360" t="s">
        <v>366</v>
      </c>
      <c r="C21" s="361"/>
      <c r="D21" s="360" t="s">
        <v>367</v>
      </c>
      <c r="E21" s="361"/>
      <c r="F21" s="364" t="s">
        <v>322</v>
      </c>
      <c r="G21" s="365"/>
      <c r="H21" s="365"/>
      <c r="I21" s="366"/>
      <c r="J21" s="357" t="s">
        <v>368</v>
      </c>
      <c r="K21" s="360" t="s">
        <v>369</v>
      </c>
      <c r="L21" s="361"/>
      <c r="M21" s="360" t="s">
        <v>370</v>
      </c>
      <c r="N21" s="361"/>
      <c r="O21" s="360" t="s">
        <v>371</v>
      </c>
      <c r="P21" s="361"/>
      <c r="Q21" s="360" t="s">
        <v>372</v>
      </c>
      <c r="R21" s="361"/>
      <c r="S21" s="357" t="s">
        <v>373</v>
      </c>
      <c r="T21" s="357" t="s">
        <v>374</v>
      </c>
      <c r="U21" s="357" t="s">
        <v>375</v>
      </c>
      <c r="V21" s="360" t="s">
        <v>376</v>
      </c>
      <c r="W21" s="361"/>
      <c r="X21" s="364" t="s">
        <v>345</v>
      </c>
      <c r="Y21" s="365"/>
      <c r="Z21" s="364" t="s">
        <v>346</v>
      </c>
      <c r="AA21" s="365"/>
    </row>
    <row r="22" spans="1:27" ht="216" customHeight="1" x14ac:dyDescent="0.25">
      <c r="A22" s="358"/>
      <c r="B22" s="362"/>
      <c r="C22" s="363"/>
      <c r="D22" s="362"/>
      <c r="E22" s="363"/>
      <c r="F22" s="364" t="s">
        <v>377</v>
      </c>
      <c r="G22" s="366"/>
      <c r="H22" s="364" t="s">
        <v>378</v>
      </c>
      <c r="I22" s="366"/>
      <c r="J22" s="359"/>
      <c r="K22" s="362"/>
      <c r="L22" s="363"/>
      <c r="M22" s="362"/>
      <c r="N22" s="363"/>
      <c r="O22" s="362"/>
      <c r="P22" s="363"/>
      <c r="Q22" s="362"/>
      <c r="R22" s="363"/>
      <c r="S22" s="359"/>
      <c r="T22" s="359"/>
      <c r="U22" s="359"/>
      <c r="V22" s="362"/>
      <c r="W22" s="363"/>
      <c r="X22" s="158" t="s">
        <v>347</v>
      </c>
      <c r="Y22" s="158" t="s">
        <v>348</v>
      </c>
      <c r="Z22" s="158" t="s">
        <v>349</v>
      </c>
      <c r="AA22" s="158" t="s">
        <v>350</v>
      </c>
    </row>
    <row r="23" spans="1:27" ht="60" customHeight="1" x14ac:dyDescent="0.25">
      <c r="A23" s="359"/>
      <c r="B23" s="159" t="s">
        <v>351</v>
      </c>
      <c r="C23" s="159" t="s">
        <v>352</v>
      </c>
      <c r="D23" s="159" t="s">
        <v>351</v>
      </c>
      <c r="E23" s="159" t="s">
        <v>352</v>
      </c>
      <c r="F23" s="159" t="s">
        <v>351</v>
      </c>
      <c r="G23" s="159" t="s">
        <v>352</v>
      </c>
      <c r="H23" s="159" t="s">
        <v>351</v>
      </c>
      <c r="I23" s="159" t="s">
        <v>352</v>
      </c>
      <c r="J23" s="159" t="s">
        <v>351</v>
      </c>
      <c r="K23" s="159" t="s">
        <v>351</v>
      </c>
      <c r="L23" s="159" t="s">
        <v>352</v>
      </c>
      <c r="M23" s="159" t="s">
        <v>351</v>
      </c>
      <c r="N23" s="159" t="s">
        <v>352</v>
      </c>
      <c r="O23" s="159" t="s">
        <v>351</v>
      </c>
      <c r="P23" s="159" t="s">
        <v>352</v>
      </c>
      <c r="Q23" s="159" t="s">
        <v>351</v>
      </c>
      <c r="R23" s="159" t="s">
        <v>352</v>
      </c>
      <c r="S23" s="159" t="s">
        <v>351</v>
      </c>
      <c r="T23" s="159" t="s">
        <v>351</v>
      </c>
      <c r="U23" s="159" t="s">
        <v>351</v>
      </c>
      <c r="V23" s="159" t="s">
        <v>351</v>
      </c>
      <c r="W23" s="159" t="s">
        <v>352</v>
      </c>
      <c r="X23" s="159" t="s">
        <v>351</v>
      </c>
      <c r="Y23" s="159" t="s">
        <v>351</v>
      </c>
      <c r="Z23" s="158" t="s">
        <v>351</v>
      </c>
      <c r="AA23" s="158" t="s">
        <v>351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7" customFormat="1" ht="69" hidden="1" customHeight="1" x14ac:dyDescent="0.25">
      <c r="A25" s="161"/>
      <c r="B25" s="162"/>
      <c r="C25" s="162"/>
      <c r="D25" s="162"/>
      <c r="E25" s="162"/>
      <c r="F25" s="162"/>
      <c r="G25" s="162"/>
      <c r="H25" s="162"/>
      <c r="I25" s="162"/>
      <c r="J25" s="163"/>
      <c r="K25" s="163"/>
      <c r="L25" s="164"/>
      <c r="M25" s="164"/>
      <c r="N25" s="164"/>
      <c r="O25" s="165"/>
      <c r="P25" s="165"/>
      <c r="Q25" s="165"/>
      <c r="R25" s="166"/>
      <c r="S25" s="163"/>
      <c r="T25" s="163"/>
      <c r="U25" s="163"/>
      <c r="V25" s="167"/>
      <c r="W25" s="167"/>
      <c r="X25" s="161"/>
      <c r="Y25" s="161"/>
      <c r="Z25" s="161"/>
      <c r="AA25" s="161"/>
    </row>
    <row r="26" spans="1:27" s="157" customFormat="1" ht="60" hidden="1" customHeight="1" x14ac:dyDescent="0.25">
      <c r="A26" s="161"/>
      <c r="B26" s="162"/>
      <c r="C26" s="162"/>
      <c r="D26" s="162"/>
      <c r="E26" s="162"/>
      <c r="F26" s="162"/>
      <c r="G26" s="162"/>
      <c r="H26" s="162"/>
      <c r="I26" s="162"/>
      <c r="J26" s="163"/>
      <c r="K26" s="163"/>
      <c r="L26" s="164"/>
      <c r="M26" s="168"/>
      <c r="N26" s="169"/>
      <c r="O26" s="165"/>
      <c r="P26" s="165"/>
      <c r="Q26" s="169"/>
      <c r="R26" s="170"/>
      <c r="S26" s="171"/>
      <c r="T26" s="171"/>
      <c r="U26" s="171"/>
      <c r="V26" s="171"/>
      <c r="W26" s="169"/>
      <c r="X26" s="172"/>
      <c r="Y26" s="172"/>
      <c r="Z26" s="172"/>
      <c r="AA26" s="172"/>
    </row>
    <row r="27" spans="1:27" s="157" customFormat="1" ht="51.75" hidden="1" customHeight="1" x14ac:dyDescent="0.25">
      <c r="A27" s="161"/>
      <c r="B27" s="162"/>
      <c r="C27" s="162"/>
      <c r="D27" s="162"/>
      <c r="E27" s="162"/>
      <c r="F27" s="173"/>
      <c r="G27" s="170"/>
      <c r="H27" s="170"/>
      <c r="I27" s="170"/>
      <c r="J27" s="163"/>
      <c r="K27" s="163"/>
      <c r="L27" s="164"/>
      <c r="M27" s="168"/>
      <c r="N27" s="169"/>
      <c r="O27" s="165"/>
      <c r="P27" s="165"/>
      <c r="Q27" s="169"/>
      <c r="R27" s="170"/>
      <c r="S27" s="171"/>
      <c r="T27" s="171"/>
      <c r="U27" s="171"/>
      <c r="V27" s="171"/>
      <c r="W27" s="169"/>
      <c r="X27" s="172"/>
      <c r="Y27" s="172"/>
      <c r="Z27" s="172"/>
      <c r="AA27" s="172"/>
    </row>
    <row r="28" spans="1:27" s="157" customFormat="1" ht="24" hidden="1" customHeight="1" x14ac:dyDescent="0.25">
      <c r="A28" s="172"/>
      <c r="B28" s="172"/>
      <c r="C28" s="172"/>
      <c r="D28" s="172"/>
      <c r="E28" s="173"/>
      <c r="F28" s="173"/>
      <c r="G28" s="170"/>
      <c r="H28" s="170"/>
      <c r="I28" s="170"/>
      <c r="J28" s="171"/>
      <c r="K28" s="171"/>
      <c r="L28" s="168"/>
      <c r="M28" s="168"/>
      <c r="N28" s="169"/>
      <c r="O28" s="169"/>
      <c r="P28" s="169"/>
      <c r="Q28" s="169"/>
      <c r="R28" s="170"/>
      <c r="S28" s="171"/>
      <c r="T28" s="171"/>
      <c r="U28" s="171"/>
      <c r="V28" s="171"/>
      <c r="W28" s="169"/>
      <c r="X28" s="172"/>
      <c r="Y28" s="172"/>
      <c r="Z28" s="172"/>
      <c r="AA28" s="172"/>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heetViews>
  <sheetFormatPr defaultColWidth="9.140625" defaultRowHeight="15" x14ac:dyDescent="0.25"/>
  <cols>
    <col min="1" max="1" width="6.140625" style="1" customWidth="1"/>
    <col min="2" max="2" width="53.5703125" style="1" customWidth="1"/>
    <col min="3" max="3" width="98.28515625" style="8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63" t="s">
        <v>65</v>
      </c>
      <c r="E1" s="14"/>
      <c r="F1" s="14"/>
    </row>
    <row r="2" spans="1:29" s="10" customFormat="1" ht="18.75" customHeight="1" x14ac:dyDescent="0.3">
      <c r="A2" s="16"/>
      <c r="C2" s="64" t="s">
        <v>6</v>
      </c>
      <c r="E2" s="14"/>
      <c r="F2" s="14"/>
    </row>
    <row r="3" spans="1:29" s="10" customFormat="1" ht="18.75" x14ac:dyDescent="0.3">
      <c r="A3" s="15"/>
      <c r="C3" s="64" t="s">
        <v>64</v>
      </c>
      <c r="E3" s="14"/>
      <c r="F3" s="14"/>
    </row>
    <row r="4" spans="1:29" s="10" customFormat="1" ht="18.75" x14ac:dyDescent="0.3">
      <c r="A4" s="15"/>
      <c r="C4" s="64"/>
      <c r="E4" s="14"/>
      <c r="F4" s="14"/>
    </row>
    <row r="5" spans="1:29" s="95" customFormat="1" ht="15.75" x14ac:dyDescent="0.2">
      <c r="A5" s="320" t="str">
        <f>'1. паспорт местоположение'!A5:C5</f>
        <v>Год раскрытия информации: 2022 год</v>
      </c>
      <c r="B5" s="320"/>
      <c r="C5" s="32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C6" s="14"/>
      <c r="E6" s="14"/>
      <c r="F6" s="14"/>
      <c r="G6" s="13"/>
    </row>
    <row r="7" spans="1:29" s="10" customFormat="1" ht="18.75" x14ac:dyDescent="0.2">
      <c r="A7" s="328" t="s">
        <v>5</v>
      </c>
      <c r="B7" s="328"/>
      <c r="C7" s="328"/>
      <c r="D7" s="11"/>
      <c r="E7" s="11"/>
      <c r="F7" s="11"/>
      <c r="G7" s="11"/>
      <c r="H7" s="11"/>
      <c r="I7" s="11"/>
      <c r="J7" s="11"/>
      <c r="K7" s="11"/>
      <c r="L7" s="11"/>
      <c r="M7" s="11"/>
      <c r="N7" s="11"/>
      <c r="O7" s="11"/>
      <c r="P7" s="11"/>
      <c r="Q7" s="11"/>
      <c r="R7" s="11"/>
      <c r="S7" s="11"/>
      <c r="T7" s="11"/>
      <c r="U7" s="11"/>
    </row>
    <row r="8" spans="1:29" s="10" customFormat="1" ht="18.75" x14ac:dyDescent="0.2">
      <c r="A8" s="328"/>
      <c r="B8" s="328"/>
      <c r="C8" s="328"/>
      <c r="D8" s="12"/>
      <c r="E8" s="12"/>
      <c r="F8" s="12"/>
      <c r="G8" s="12"/>
      <c r="H8" s="11"/>
      <c r="I8" s="11"/>
      <c r="J8" s="11"/>
      <c r="K8" s="11"/>
      <c r="L8" s="11"/>
      <c r="M8" s="11"/>
      <c r="N8" s="11"/>
      <c r="O8" s="11"/>
      <c r="P8" s="11"/>
      <c r="Q8" s="11"/>
      <c r="R8" s="11"/>
      <c r="S8" s="11"/>
      <c r="T8" s="11"/>
      <c r="U8" s="11"/>
    </row>
    <row r="9" spans="1:29" s="10" customFormat="1" ht="18.75" x14ac:dyDescent="0.2">
      <c r="A9" s="329" t="str">
        <f>'1. паспорт местоположение'!A9:C9</f>
        <v>АО "Россети Тюмень"</v>
      </c>
      <c r="B9" s="329"/>
      <c r="C9" s="329"/>
      <c r="D9" s="6"/>
      <c r="E9" s="6"/>
      <c r="F9" s="6"/>
      <c r="G9" s="6"/>
      <c r="H9" s="11"/>
      <c r="I9" s="11"/>
      <c r="J9" s="11"/>
      <c r="K9" s="11"/>
      <c r="L9" s="11"/>
      <c r="M9" s="11"/>
      <c r="N9" s="11"/>
      <c r="O9" s="11"/>
      <c r="P9" s="11"/>
      <c r="Q9" s="11"/>
      <c r="R9" s="11"/>
      <c r="S9" s="11"/>
      <c r="T9" s="11"/>
      <c r="U9" s="11"/>
    </row>
    <row r="10" spans="1:29" s="10" customFormat="1" ht="18.75" x14ac:dyDescent="0.2">
      <c r="A10" s="327" t="s">
        <v>4</v>
      </c>
      <c r="B10" s="327"/>
      <c r="C10" s="327"/>
      <c r="D10" s="4"/>
      <c r="E10" s="4"/>
      <c r="F10" s="4"/>
      <c r="G10" s="4"/>
      <c r="H10" s="11"/>
      <c r="I10" s="11"/>
      <c r="J10" s="11"/>
      <c r="K10" s="11"/>
      <c r="L10" s="11"/>
      <c r="M10" s="11"/>
      <c r="N10" s="11"/>
      <c r="O10" s="11"/>
      <c r="P10" s="11"/>
      <c r="Q10" s="11"/>
      <c r="R10" s="11"/>
      <c r="S10" s="11"/>
      <c r="T10" s="11"/>
      <c r="U10" s="11"/>
    </row>
    <row r="11" spans="1:29" s="10" customFormat="1" ht="18.75" x14ac:dyDescent="0.2">
      <c r="A11" s="328"/>
      <c r="B11" s="328"/>
      <c r="C11" s="328"/>
      <c r="D11" s="12"/>
      <c r="E11" s="12"/>
      <c r="F11" s="12"/>
      <c r="G11" s="12"/>
      <c r="H11" s="11"/>
      <c r="I11" s="11"/>
      <c r="J11" s="11"/>
      <c r="K11" s="11"/>
      <c r="L11" s="11"/>
      <c r="M11" s="11"/>
      <c r="N11" s="11"/>
      <c r="O11" s="11"/>
      <c r="P11" s="11"/>
      <c r="Q11" s="11"/>
      <c r="R11" s="11"/>
      <c r="S11" s="11"/>
      <c r="T11" s="11"/>
      <c r="U11" s="11"/>
    </row>
    <row r="12" spans="1:29" s="10" customFormat="1" ht="18.75" x14ac:dyDescent="0.2">
      <c r="A12" s="325" t="str">
        <f>'1. паспорт местоположение'!A12:C12</f>
        <v>K_NA1000.PR.0006</v>
      </c>
      <c r="B12" s="325"/>
      <c r="C12" s="325"/>
      <c r="D12" s="6"/>
      <c r="E12" s="6"/>
      <c r="F12" s="6"/>
      <c r="G12" s="6"/>
      <c r="H12" s="11"/>
      <c r="I12" s="11"/>
      <c r="J12" s="11"/>
      <c r="K12" s="11"/>
      <c r="L12" s="11"/>
      <c r="M12" s="11"/>
      <c r="N12" s="11"/>
      <c r="O12" s="11"/>
      <c r="P12" s="11"/>
      <c r="Q12" s="11"/>
      <c r="R12" s="11"/>
      <c r="S12" s="11"/>
      <c r="T12" s="11"/>
      <c r="U12" s="11"/>
    </row>
    <row r="13" spans="1:29" s="10" customFormat="1" ht="18.75" x14ac:dyDescent="0.2">
      <c r="A13" s="327" t="s">
        <v>3</v>
      </c>
      <c r="B13" s="327"/>
      <c r="C13" s="3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0"/>
      <c r="B14" s="330"/>
      <c r="C14" s="330"/>
      <c r="D14" s="8"/>
      <c r="E14" s="8"/>
      <c r="F14" s="8"/>
      <c r="G14" s="8"/>
      <c r="H14" s="8"/>
      <c r="I14" s="8"/>
      <c r="J14" s="8"/>
      <c r="K14" s="8"/>
      <c r="L14" s="8"/>
      <c r="M14" s="8"/>
      <c r="N14" s="8"/>
      <c r="O14" s="8"/>
      <c r="P14" s="8"/>
      <c r="Q14" s="8"/>
      <c r="R14" s="8"/>
      <c r="S14" s="8"/>
      <c r="T14" s="8"/>
      <c r="U14" s="8"/>
    </row>
    <row r="15" spans="1:29" s="2" customFormat="1" ht="80.650000000000006" customHeight="1" x14ac:dyDescent="0.2">
      <c r="A15" s="367"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7"/>
      <c r="C15" s="367"/>
      <c r="D15" s="6"/>
      <c r="E15" s="6"/>
      <c r="F15" s="6"/>
      <c r="G15" s="6"/>
      <c r="H15" s="6"/>
      <c r="I15" s="6"/>
      <c r="J15" s="6"/>
      <c r="K15" s="6"/>
      <c r="L15" s="6"/>
      <c r="M15" s="6"/>
      <c r="N15" s="6"/>
      <c r="O15" s="6"/>
      <c r="P15" s="6"/>
      <c r="Q15" s="6"/>
      <c r="R15" s="6"/>
      <c r="S15" s="6"/>
      <c r="T15" s="6"/>
      <c r="U15" s="6"/>
    </row>
    <row r="16" spans="1:29" s="2" customFormat="1" ht="15" customHeight="1" x14ac:dyDescent="0.2">
      <c r="A16" s="327" t="s">
        <v>2</v>
      </c>
      <c r="B16" s="327"/>
      <c r="C16" s="327"/>
      <c r="D16" s="4"/>
      <c r="E16" s="4"/>
      <c r="F16" s="4"/>
      <c r="G16" s="4"/>
      <c r="H16" s="4"/>
      <c r="I16" s="4"/>
      <c r="J16" s="4"/>
      <c r="K16" s="4"/>
      <c r="L16" s="4"/>
      <c r="M16" s="4"/>
      <c r="N16" s="4"/>
      <c r="O16" s="4"/>
      <c r="P16" s="4"/>
      <c r="Q16" s="4"/>
      <c r="R16" s="4"/>
      <c r="S16" s="4"/>
      <c r="T16" s="4"/>
      <c r="U16" s="4"/>
    </row>
    <row r="17" spans="1:21" s="2" customFormat="1" ht="15" customHeight="1" x14ac:dyDescent="0.2">
      <c r="A17" s="334"/>
      <c r="B17" s="334"/>
      <c r="C17" s="334"/>
      <c r="D17" s="3"/>
      <c r="E17" s="3"/>
      <c r="F17" s="3"/>
      <c r="G17" s="3"/>
      <c r="H17" s="3"/>
      <c r="I17" s="3"/>
      <c r="J17" s="3"/>
      <c r="K17" s="3"/>
      <c r="L17" s="3"/>
      <c r="M17" s="3"/>
      <c r="N17" s="3"/>
      <c r="O17" s="3"/>
      <c r="P17" s="3"/>
      <c r="Q17" s="3"/>
      <c r="R17" s="3"/>
    </row>
    <row r="18" spans="1:21" s="2" customFormat="1" ht="27.75" customHeight="1" x14ac:dyDescent="0.2">
      <c r="A18" s="335" t="s">
        <v>236</v>
      </c>
      <c r="B18" s="335"/>
      <c r="C18" s="3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67"/>
      <c r="D19" s="4"/>
      <c r="E19" s="4"/>
      <c r="F19" s="4"/>
      <c r="G19" s="4"/>
      <c r="H19" s="3"/>
      <c r="I19" s="3"/>
      <c r="J19" s="3"/>
      <c r="K19" s="3"/>
      <c r="L19" s="3"/>
      <c r="M19" s="3"/>
      <c r="N19" s="3"/>
      <c r="O19" s="3"/>
      <c r="P19" s="3"/>
      <c r="Q19" s="3"/>
      <c r="R19" s="3"/>
    </row>
    <row r="20" spans="1:21" s="2" customFormat="1" ht="39.75" customHeight="1" x14ac:dyDescent="0.2">
      <c r="A20" s="23" t="s">
        <v>1</v>
      </c>
      <c r="B20" s="32" t="s">
        <v>63</v>
      </c>
      <c r="C20" s="6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60">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286" t="s">
        <v>594</v>
      </c>
      <c r="D22" s="27"/>
      <c r="E22" s="27"/>
      <c r="F22" s="26"/>
      <c r="G22" s="26"/>
      <c r="H22" s="26"/>
      <c r="I22" s="26"/>
      <c r="J22" s="26"/>
      <c r="K22" s="26"/>
      <c r="L22" s="26"/>
      <c r="M22" s="26"/>
      <c r="N22" s="26"/>
      <c r="O22" s="26"/>
      <c r="P22" s="26"/>
      <c r="Q22" s="25"/>
      <c r="R22" s="25"/>
      <c r="S22" s="25"/>
      <c r="T22" s="25"/>
      <c r="U22" s="25"/>
    </row>
    <row r="23" spans="1:21" ht="173.25" x14ac:dyDescent="0.25">
      <c r="A23" s="22" t="s">
        <v>59</v>
      </c>
      <c r="B23" s="24" t="s">
        <v>56</v>
      </c>
      <c r="C23" s="286" t="s">
        <v>595</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252</v>
      </c>
      <c r="C24" s="287" t="s">
        <v>596</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263</v>
      </c>
      <c r="D26" s="21"/>
      <c r="E26" s="21"/>
      <c r="F26" s="21"/>
      <c r="G26" s="21"/>
      <c r="H26" s="21"/>
      <c r="I26" s="21"/>
      <c r="J26" s="21"/>
      <c r="K26" s="21"/>
      <c r="L26" s="21"/>
      <c r="M26" s="21"/>
      <c r="N26" s="21"/>
      <c r="O26" s="21"/>
      <c r="P26" s="21"/>
      <c r="Q26" s="21"/>
      <c r="R26" s="21"/>
      <c r="S26" s="21"/>
      <c r="T26" s="21"/>
      <c r="U26" s="21"/>
    </row>
    <row r="27" spans="1:21" ht="129.75" customHeight="1" x14ac:dyDescent="0.25">
      <c r="A27" s="22" t="s">
        <v>54</v>
      </c>
      <c r="B27" s="24" t="s">
        <v>242</v>
      </c>
      <c r="C27" s="288" t="s">
        <v>279</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592</v>
      </c>
      <c r="D30" s="21"/>
      <c r="E30" s="21"/>
      <c r="F30" s="21"/>
      <c r="G30" s="21"/>
      <c r="H30" s="21"/>
      <c r="I30" s="21"/>
      <c r="J30" s="21"/>
      <c r="K30" s="21"/>
      <c r="L30" s="21"/>
      <c r="M30" s="21"/>
      <c r="N30" s="21"/>
      <c r="O30" s="21"/>
      <c r="P30" s="21"/>
      <c r="Q30" s="21"/>
      <c r="R30" s="21"/>
      <c r="S30" s="21"/>
      <c r="T30" s="21"/>
      <c r="U30" s="21"/>
    </row>
    <row r="31" spans="1:21" x14ac:dyDescent="0.25">
      <c r="A31" s="21"/>
      <c r="B31" s="21"/>
      <c r="C31" s="88"/>
      <c r="D31" s="21"/>
      <c r="E31" s="21"/>
      <c r="F31" s="21"/>
      <c r="G31" s="21"/>
      <c r="H31" s="21"/>
      <c r="I31" s="21"/>
      <c r="J31" s="21"/>
      <c r="K31" s="21"/>
      <c r="L31" s="21"/>
      <c r="M31" s="21"/>
      <c r="N31" s="21"/>
      <c r="O31" s="21"/>
      <c r="P31" s="21"/>
      <c r="Q31" s="21"/>
      <c r="R31" s="21"/>
      <c r="S31" s="21"/>
      <c r="T31" s="21"/>
      <c r="U31" s="21"/>
    </row>
    <row r="32" spans="1:21" x14ac:dyDescent="0.25">
      <c r="A32" s="21"/>
      <c r="B32" s="21"/>
      <c r="C32" s="88"/>
      <c r="D32" s="21"/>
      <c r="E32" s="21"/>
      <c r="F32" s="21"/>
      <c r="G32" s="21"/>
      <c r="H32" s="21"/>
      <c r="I32" s="21"/>
      <c r="J32" s="21"/>
      <c r="K32" s="21"/>
      <c r="L32" s="21"/>
      <c r="M32" s="21"/>
      <c r="N32" s="21"/>
      <c r="O32" s="21"/>
      <c r="P32" s="21"/>
      <c r="Q32" s="21"/>
      <c r="R32" s="21"/>
      <c r="S32" s="21"/>
      <c r="T32" s="21"/>
      <c r="U32" s="21"/>
    </row>
    <row r="33" spans="1:21" x14ac:dyDescent="0.25">
      <c r="A33" s="21"/>
      <c r="B33" s="21"/>
      <c r="C33" s="88"/>
      <c r="D33" s="21"/>
      <c r="E33" s="21"/>
      <c r="F33" s="21"/>
      <c r="G33" s="21"/>
      <c r="H33" s="21"/>
      <c r="I33" s="21"/>
      <c r="J33" s="21"/>
      <c r="K33" s="21"/>
      <c r="L33" s="21"/>
      <c r="M33" s="21"/>
      <c r="N33" s="21"/>
      <c r="O33" s="21"/>
      <c r="P33" s="21"/>
      <c r="Q33" s="21"/>
      <c r="R33" s="21"/>
      <c r="S33" s="21"/>
      <c r="T33" s="21"/>
      <c r="U33" s="21"/>
    </row>
    <row r="34" spans="1:21" x14ac:dyDescent="0.25">
      <c r="A34" s="21"/>
      <c r="B34" s="21"/>
      <c r="C34" s="88"/>
      <c r="D34" s="21"/>
      <c r="E34" s="21"/>
      <c r="F34" s="21"/>
      <c r="G34" s="21"/>
      <c r="H34" s="21"/>
      <c r="I34" s="21"/>
      <c r="J34" s="21"/>
      <c r="K34" s="21"/>
      <c r="L34" s="21"/>
      <c r="M34" s="21"/>
      <c r="N34" s="21"/>
      <c r="O34" s="21"/>
      <c r="P34" s="21"/>
      <c r="Q34" s="21"/>
      <c r="R34" s="21"/>
      <c r="S34" s="21"/>
      <c r="T34" s="21"/>
      <c r="U34" s="21"/>
    </row>
    <row r="35" spans="1:21" x14ac:dyDescent="0.25">
      <c r="A35" s="21"/>
      <c r="B35" s="21"/>
      <c r="C35" s="88"/>
      <c r="D35" s="21"/>
      <c r="E35" s="21"/>
      <c r="F35" s="21"/>
      <c r="G35" s="21"/>
      <c r="H35" s="21"/>
      <c r="I35" s="21"/>
      <c r="J35" s="21"/>
      <c r="K35" s="21"/>
      <c r="L35" s="21"/>
      <c r="M35" s="21"/>
      <c r="N35" s="21"/>
      <c r="O35" s="21"/>
      <c r="P35" s="21"/>
      <c r="Q35" s="21"/>
      <c r="R35" s="21"/>
      <c r="S35" s="21"/>
      <c r="T35" s="21"/>
      <c r="U35" s="21"/>
    </row>
    <row r="36" spans="1:21" x14ac:dyDescent="0.25">
      <c r="A36" s="21"/>
      <c r="B36" s="21"/>
      <c r="C36" s="88"/>
      <c r="D36" s="21"/>
      <c r="E36" s="21"/>
      <c r="F36" s="21"/>
      <c r="G36" s="21"/>
      <c r="H36" s="21"/>
      <c r="I36" s="21"/>
      <c r="J36" s="21"/>
      <c r="K36" s="21"/>
      <c r="L36" s="21"/>
      <c r="M36" s="21"/>
      <c r="N36" s="21"/>
      <c r="O36" s="21"/>
      <c r="P36" s="21"/>
      <c r="Q36" s="21"/>
      <c r="R36" s="21"/>
      <c r="S36" s="21"/>
      <c r="T36" s="21"/>
      <c r="U36" s="21"/>
    </row>
    <row r="37" spans="1:21" x14ac:dyDescent="0.25">
      <c r="A37" s="21"/>
      <c r="B37" s="21"/>
      <c r="C37" s="88"/>
      <c r="D37" s="21"/>
      <c r="E37" s="21"/>
      <c r="F37" s="21"/>
      <c r="G37" s="21"/>
      <c r="H37" s="21"/>
      <c r="I37" s="21"/>
      <c r="J37" s="21"/>
      <c r="K37" s="21"/>
      <c r="L37" s="21"/>
      <c r="M37" s="21"/>
      <c r="N37" s="21"/>
      <c r="O37" s="21"/>
      <c r="P37" s="21"/>
      <c r="Q37" s="21"/>
      <c r="R37" s="21"/>
      <c r="S37" s="21"/>
      <c r="T37" s="21"/>
      <c r="U37" s="21"/>
    </row>
    <row r="38" spans="1:21" x14ac:dyDescent="0.25">
      <c r="A38" s="21"/>
      <c r="B38" s="21"/>
      <c r="C38" s="88"/>
      <c r="D38" s="21"/>
      <c r="E38" s="21"/>
      <c r="F38" s="21"/>
      <c r="G38" s="21"/>
      <c r="H38" s="21"/>
      <c r="I38" s="21"/>
      <c r="J38" s="21"/>
      <c r="K38" s="21"/>
      <c r="L38" s="21"/>
      <c r="M38" s="21"/>
      <c r="N38" s="21"/>
      <c r="O38" s="21"/>
      <c r="P38" s="21"/>
      <c r="Q38" s="21"/>
      <c r="R38" s="21"/>
      <c r="S38" s="21"/>
      <c r="T38" s="21"/>
      <c r="U38" s="21"/>
    </row>
    <row r="39" spans="1:21" x14ac:dyDescent="0.25">
      <c r="A39" s="21"/>
      <c r="B39" s="21"/>
      <c r="C39" s="88"/>
      <c r="D39" s="21"/>
      <c r="E39" s="21"/>
      <c r="F39" s="21"/>
      <c r="G39" s="21"/>
      <c r="H39" s="21"/>
      <c r="I39" s="21"/>
      <c r="J39" s="21"/>
      <c r="K39" s="21"/>
      <c r="L39" s="21"/>
      <c r="M39" s="21"/>
      <c r="N39" s="21"/>
      <c r="O39" s="21"/>
      <c r="P39" s="21"/>
      <c r="Q39" s="21"/>
      <c r="R39" s="21"/>
      <c r="S39" s="21"/>
      <c r="T39" s="21"/>
      <c r="U39" s="21"/>
    </row>
    <row r="40" spans="1:21" x14ac:dyDescent="0.25">
      <c r="A40" s="21"/>
      <c r="B40" s="21"/>
      <c r="C40" s="88"/>
      <c r="D40" s="21"/>
      <c r="E40" s="21"/>
      <c r="F40" s="21"/>
      <c r="G40" s="21"/>
      <c r="H40" s="21"/>
      <c r="I40" s="21"/>
      <c r="J40" s="21"/>
      <c r="K40" s="21"/>
      <c r="L40" s="21"/>
      <c r="M40" s="21"/>
      <c r="N40" s="21"/>
      <c r="O40" s="21"/>
      <c r="P40" s="21"/>
      <c r="Q40" s="21"/>
      <c r="R40" s="21"/>
      <c r="S40" s="21"/>
      <c r="T40" s="21"/>
      <c r="U40" s="21"/>
    </row>
    <row r="41" spans="1:21" x14ac:dyDescent="0.25">
      <c r="A41" s="21"/>
      <c r="B41" s="21"/>
      <c r="C41" s="88"/>
      <c r="D41" s="21"/>
      <c r="E41" s="21"/>
      <c r="F41" s="21"/>
      <c r="G41" s="21"/>
      <c r="H41" s="21"/>
      <c r="I41" s="21"/>
      <c r="J41" s="21"/>
      <c r="K41" s="21"/>
      <c r="L41" s="21"/>
      <c r="M41" s="21"/>
      <c r="N41" s="21"/>
      <c r="O41" s="21"/>
      <c r="P41" s="21"/>
      <c r="Q41" s="21"/>
      <c r="R41" s="21"/>
      <c r="S41" s="21"/>
      <c r="T41" s="21"/>
      <c r="U41" s="21"/>
    </row>
    <row r="42" spans="1:21" x14ac:dyDescent="0.25">
      <c r="A42" s="21"/>
      <c r="B42" s="21"/>
      <c r="C42" s="88"/>
      <c r="D42" s="21"/>
      <c r="E42" s="21"/>
      <c r="F42" s="21"/>
      <c r="G42" s="21"/>
      <c r="H42" s="21"/>
      <c r="I42" s="21"/>
      <c r="J42" s="21"/>
      <c r="K42" s="21"/>
      <c r="L42" s="21"/>
      <c r="M42" s="21"/>
      <c r="N42" s="21"/>
      <c r="O42" s="21"/>
      <c r="P42" s="21"/>
      <c r="Q42" s="21"/>
      <c r="R42" s="21"/>
      <c r="S42" s="21"/>
      <c r="T42" s="21"/>
      <c r="U42" s="21"/>
    </row>
    <row r="43" spans="1:21" x14ac:dyDescent="0.25">
      <c r="A43" s="21"/>
      <c r="B43" s="21"/>
      <c r="C43" s="88"/>
      <c r="D43" s="21"/>
      <c r="E43" s="21"/>
      <c r="F43" s="21"/>
      <c r="G43" s="21"/>
      <c r="H43" s="21"/>
      <c r="I43" s="21"/>
      <c r="J43" s="21"/>
      <c r="K43" s="21"/>
      <c r="L43" s="21"/>
      <c r="M43" s="21"/>
      <c r="N43" s="21"/>
      <c r="O43" s="21"/>
      <c r="P43" s="21"/>
      <c r="Q43" s="21"/>
      <c r="R43" s="21"/>
      <c r="S43" s="21"/>
      <c r="T43" s="21"/>
      <c r="U43" s="21"/>
    </row>
    <row r="44" spans="1:21" x14ac:dyDescent="0.25">
      <c r="A44" s="21"/>
      <c r="B44" s="21"/>
      <c r="C44" s="88"/>
      <c r="D44" s="21"/>
      <c r="E44" s="21"/>
      <c r="F44" s="21"/>
      <c r="G44" s="21"/>
      <c r="H44" s="21"/>
      <c r="I44" s="21"/>
      <c r="J44" s="21"/>
      <c r="K44" s="21"/>
      <c r="L44" s="21"/>
      <c r="M44" s="21"/>
      <c r="N44" s="21"/>
      <c r="O44" s="21"/>
      <c r="P44" s="21"/>
      <c r="Q44" s="21"/>
      <c r="R44" s="21"/>
      <c r="S44" s="21"/>
      <c r="T44" s="21"/>
      <c r="U44" s="21"/>
    </row>
    <row r="45" spans="1:21" x14ac:dyDescent="0.25">
      <c r="A45" s="21"/>
      <c r="B45" s="21"/>
      <c r="C45" s="88"/>
      <c r="D45" s="21"/>
      <c r="E45" s="21"/>
      <c r="F45" s="21"/>
      <c r="G45" s="21"/>
      <c r="H45" s="21"/>
      <c r="I45" s="21"/>
      <c r="J45" s="21"/>
      <c r="K45" s="21"/>
      <c r="L45" s="21"/>
      <c r="M45" s="21"/>
      <c r="N45" s="21"/>
      <c r="O45" s="21"/>
      <c r="P45" s="21"/>
      <c r="Q45" s="21"/>
      <c r="R45" s="21"/>
      <c r="S45" s="21"/>
      <c r="T45" s="21"/>
      <c r="U45" s="21"/>
    </row>
    <row r="46" spans="1:21" x14ac:dyDescent="0.25">
      <c r="A46" s="21"/>
      <c r="B46" s="21"/>
      <c r="C46" s="88"/>
      <c r="D46" s="21"/>
      <c r="E46" s="21"/>
      <c r="F46" s="21"/>
      <c r="G46" s="21"/>
      <c r="H46" s="21"/>
      <c r="I46" s="21"/>
      <c r="J46" s="21"/>
      <c r="K46" s="21"/>
      <c r="L46" s="21"/>
      <c r="M46" s="21"/>
      <c r="N46" s="21"/>
      <c r="O46" s="21"/>
      <c r="P46" s="21"/>
      <c r="Q46" s="21"/>
      <c r="R46" s="21"/>
      <c r="S46" s="21"/>
      <c r="T46" s="21"/>
      <c r="U46" s="21"/>
    </row>
    <row r="47" spans="1:21" x14ac:dyDescent="0.25">
      <c r="A47" s="21"/>
      <c r="B47" s="21"/>
      <c r="C47" s="88"/>
      <c r="D47" s="21"/>
      <c r="E47" s="21"/>
      <c r="F47" s="21"/>
      <c r="G47" s="21"/>
      <c r="H47" s="21"/>
      <c r="I47" s="21"/>
      <c r="J47" s="21"/>
      <c r="K47" s="21"/>
      <c r="L47" s="21"/>
      <c r="M47" s="21"/>
      <c r="N47" s="21"/>
      <c r="O47" s="21"/>
      <c r="P47" s="21"/>
      <c r="Q47" s="21"/>
      <c r="R47" s="21"/>
      <c r="S47" s="21"/>
      <c r="T47" s="21"/>
      <c r="U47" s="21"/>
    </row>
    <row r="48" spans="1:21" x14ac:dyDescent="0.25">
      <c r="A48" s="21"/>
      <c r="B48" s="21"/>
      <c r="C48" s="88"/>
      <c r="D48" s="21"/>
      <c r="E48" s="21"/>
      <c r="F48" s="21"/>
      <c r="G48" s="21"/>
      <c r="H48" s="21"/>
      <c r="I48" s="21"/>
      <c r="J48" s="21"/>
      <c r="K48" s="21"/>
      <c r="L48" s="21"/>
      <c r="M48" s="21"/>
      <c r="N48" s="21"/>
      <c r="O48" s="21"/>
      <c r="P48" s="21"/>
      <c r="Q48" s="21"/>
      <c r="R48" s="21"/>
      <c r="S48" s="21"/>
      <c r="T48" s="21"/>
      <c r="U48" s="21"/>
    </row>
    <row r="49" spans="1:21" x14ac:dyDescent="0.25">
      <c r="A49" s="21"/>
      <c r="B49" s="21"/>
      <c r="C49" s="88"/>
      <c r="D49" s="21"/>
      <c r="E49" s="21"/>
      <c r="F49" s="21"/>
      <c r="G49" s="21"/>
      <c r="H49" s="21"/>
      <c r="I49" s="21"/>
      <c r="J49" s="21"/>
      <c r="K49" s="21"/>
      <c r="L49" s="21"/>
      <c r="M49" s="21"/>
      <c r="N49" s="21"/>
      <c r="O49" s="21"/>
      <c r="P49" s="21"/>
      <c r="Q49" s="21"/>
      <c r="R49" s="21"/>
      <c r="S49" s="21"/>
      <c r="T49" s="21"/>
      <c r="U49" s="21"/>
    </row>
    <row r="50" spans="1:21" x14ac:dyDescent="0.25">
      <c r="A50" s="21"/>
      <c r="B50" s="21"/>
      <c r="C50" s="88"/>
      <c r="D50" s="21"/>
      <c r="E50" s="21"/>
      <c r="F50" s="21"/>
      <c r="G50" s="21"/>
      <c r="H50" s="21"/>
      <c r="I50" s="21"/>
      <c r="J50" s="21"/>
      <c r="K50" s="21"/>
      <c r="L50" s="21"/>
      <c r="M50" s="21"/>
      <c r="N50" s="21"/>
      <c r="O50" s="21"/>
      <c r="P50" s="21"/>
      <c r="Q50" s="21"/>
      <c r="R50" s="21"/>
      <c r="S50" s="21"/>
      <c r="T50" s="21"/>
      <c r="U50" s="21"/>
    </row>
    <row r="51" spans="1:21" x14ac:dyDescent="0.25">
      <c r="A51" s="21"/>
      <c r="B51" s="21"/>
      <c r="C51" s="88"/>
      <c r="D51" s="21"/>
      <c r="E51" s="21"/>
      <c r="F51" s="21"/>
      <c r="G51" s="21"/>
      <c r="H51" s="21"/>
      <c r="I51" s="21"/>
      <c r="J51" s="21"/>
      <c r="K51" s="21"/>
      <c r="L51" s="21"/>
      <c r="M51" s="21"/>
      <c r="N51" s="21"/>
      <c r="O51" s="21"/>
      <c r="P51" s="21"/>
      <c r="Q51" s="21"/>
      <c r="R51" s="21"/>
      <c r="S51" s="21"/>
      <c r="T51" s="21"/>
      <c r="U51" s="21"/>
    </row>
    <row r="52" spans="1:21" x14ac:dyDescent="0.25">
      <c r="A52" s="21"/>
      <c r="B52" s="21"/>
      <c r="C52" s="88"/>
      <c r="D52" s="21"/>
      <c r="E52" s="21"/>
      <c r="F52" s="21"/>
      <c r="G52" s="21"/>
      <c r="H52" s="21"/>
      <c r="I52" s="21"/>
      <c r="J52" s="21"/>
      <c r="K52" s="21"/>
      <c r="L52" s="21"/>
      <c r="M52" s="21"/>
      <c r="N52" s="21"/>
      <c r="O52" s="21"/>
      <c r="P52" s="21"/>
      <c r="Q52" s="21"/>
      <c r="R52" s="21"/>
      <c r="S52" s="21"/>
      <c r="T52" s="21"/>
      <c r="U52" s="21"/>
    </row>
    <row r="53" spans="1:21" x14ac:dyDescent="0.25">
      <c r="A53" s="21"/>
      <c r="B53" s="21"/>
      <c r="C53" s="88"/>
      <c r="D53" s="21"/>
      <c r="E53" s="21"/>
      <c r="F53" s="21"/>
      <c r="G53" s="21"/>
      <c r="H53" s="21"/>
      <c r="I53" s="21"/>
      <c r="J53" s="21"/>
      <c r="K53" s="21"/>
      <c r="L53" s="21"/>
      <c r="M53" s="21"/>
      <c r="N53" s="21"/>
      <c r="O53" s="21"/>
      <c r="P53" s="21"/>
      <c r="Q53" s="21"/>
      <c r="R53" s="21"/>
      <c r="S53" s="21"/>
      <c r="T53" s="21"/>
      <c r="U53" s="21"/>
    </row>
    <row r="54" spans="1:21" x14ac:dyDescent="0.25">
      <c r="A54" s="21"/>
      <c r="B54" s="21"/>
      <c r="C54" s="88"/>
      <c r="D54" s="21"/>
      <c r="E54" s="21"/>
      <c r="F54" s="21"/>
      <c r="G54" s="21"/>
      <c r="H54" s="21"/>
      <c r="I54" s="21"/>
      <c r="J54" s="21"/>
      <c r="K54" s="21"/>
      <c r="L54" s="21"/>
      <c r="M54" s="21"/>
      <c r="N54" s="21"/>
      <c r="O54" s="21"/>
      <c r="P54" s="21"/>
      <c r="Q54" s="21"/>
      <c r="R54" s="21"/>
      <c r="S54" s="21"/>
      <c r="T54" s="21"/>
      <c r="U54" s="21"/>
    </row>
    <row r="55" spans="1:21" x14ac:dyDescent="0.25">
      <c r="A55" s="21"/>
      <c r="B55" s="21"/>
      <c r="C55" s="88"/>
      <c r="D55" s="21"/>
      <c r="E55" s="21"/>
      <c r="F55" s="21"/>
      <c r="G55" s="21"/>
      <c r="H55" s="21"/>
      <c r="I55" s="21"/>
      <c r="J55" s="21"/>
      <c r="K55" s="21"/>
      <c r="L55" s="21"/>
      <c r="M55" s="21"/>
      <c r="N55" s="21"/>
      <c r="O55" s="21"/>
      <c r="P55" s="21"/>
      <c r="Q55" s="21"/>
      <c r="R55" s="21"/>
      <c r="S55" s="21"/>
      <c r="T55" s="21"/>
      <c r="U55" s="21"/>
    </row>
    <row r="56" spans="1:21" x14ac:dyDescent="0.25">
      <c r="A56" s="21"/>
      <c r="B56" s="21"/>
      <c r="C56" s="88"/>
      <c r="D56" s="21"/>
      <c r="E56" s="21"/>
      <c r="F56" s="21"/>
      <c r="G56" s="21"/>
      <c r="H56" s="21"/>
      <c r="I56" s="21"/>
      <c r="J56" s="21"/>
      <c r="K56" s="21"/>
      <c r="L56" s="21"/>
      <c r="M56" s="21"/>
      <c r="N56" s="21"/>
      <c r="O56" s="21"/>
      <c r="P56" s="21"/>
      <c r="Q56" s="21"/>
      <c r="R56" s="21"/>
      <c r="S56" s="21"/>
      <c r="T56" s="21"/>
      <c r="U56" s="21"/>
    </row>
    <row r="57" spans="1:21" x14ac:dyDescent="0.25">
      <c r="A57" s="21"/>
      <c r="B57" s="21"/>
      <c r="C57" s="88"/>
      <c r="D57" s="21"/>
      <c r="E57" s="21"/>
      <c r="F57" s="21"/>
      <c r="G57" s="21"/>
      <c r="H57" s="21"/>
      <c r="I57" s="21"/>
      <c r="J57" s="21"/>
      <c r="K57" s="21"/>
      <c r="L57" s="21"/>
      <c r="M57" s="21"/>
      <c r="N57" s="21"/>
      <c r="O57" s="21"/>
      <c r="P57" s="21"/>
      <c r="Q57" s="21"/>
      <c r="R57" s="21"/>
      <c r="S57" s="21"/>
      <c r="T57" s="21"/>
      <c r="U57" s="21"/>
    </row>
    <row r="58" spans="1:21" x14ac:dyDescent="0.25">
      <c r="A58" s="21"/>
      <c r="B58" s="21"/>
      <c r="C58" s="88"/>
      <c r="D58" s="21"/>
      <c r="E58" s="21"/>
      <c r="F58" s="21"/>
      <c r="G58" s="21"/>
      <c r="H58" s="21"/>
      <c r="I58" s="21"/>
      <c r="J58" s="21"/>
      <c r="K58" s="21"/>
      <c r="L58" s="21"/>
      <c r="M58" s="21"/>
      <c r="N58" s="21"/>
      <c r="O58" s="21"/>
      <c r="P58" s="21"/>
      <c r="Q58" s="21"/>
      <c r="R58" s="21"/>
      <c r="S58" s="21"/>
      <c r="T58" s="21"/>
      <c r="U58" s="21"/>
    </row>
    <row r="59" spans="1:21" x14ac:dyDescent="0.25">
      <c r="A59" s="21"/>
      <c r="B59" s="21"/>
      <c r="C59" s="88"/>
      <c r="D59" s="21"/>
      <c r="E59" s="21"/>
      <c r="F59" s="21"/>
      <c r="G59" s="21"/>
      <c r="H59" s="21"/>
      <c r="I59" s="21"/>
      <c r="J59" s="21"/>
      <c r="K59" s="21"/>
      <c r="L59" s="21"/>
      <c r="M59" s="21"/>
      <c r="N59" s="21"/>
      <c r="O59" s="21"/>
      <c r="P59" s="21"/>
      <c r="Q59" s="21"/>
      <c r="R59" s="21"/>
      <c r="S59" s="21"/>
      <c r="T59" s="21"/>
      <c r="U59" s="21"/>
    </row>
    <row r="60" spans="1:21" x14ac:dyDescent="0.25">
      <c r="A60" s="21"/>
      <c r="B60" s="21"/>
      <c r="C60" s="88"/>
      <c r="D60" s="21"/>
      <c r="E60" s="21"/>
      <c r="F60" s="21"/>
      <c r="G60" s="21"/>
      <c r="H60" s="21"/>
      <c r="I60" s="21"/>
      <c r="J60" s="21"/>
      <c r="K60" s="21"/>
      <c r="L60" s="21"/>
      <c r="M60" s="21"/>
      <c r="N60" s="21"/>
      <c r="O60" s="21"/>
      <c r="P60" s="21"/>
      <c r="Q60" s="21"/>
      <c r="R60" s="21"/>
      <c r="S60" s="21"/>
      <c r="T60" s="21"/>
      <c r="U60" s="21"/>
    </row>
    <row r="61" spans="1:21" x14ac:dyDescent="0.25">
      <c r="A61" s="21"/>
      <c r="B61" s="21"/>
      <c r="C61" s="88"/>
      <c r="D61" s="21"/>
      <c r="E61" s="21"/>
      <c r="F61" s="21"/>
      <c r="G61" s="21"/>
      <c r="H61" s="21"/>
      <c r="I61" s="21"/>
      <c r="J61" s="21"/>
      <c r="K61" s="21"/>
      <c r="L61" s="21"/>
      <c r="M61" s="21"/>
      <c r="N61" s="21"/>
      <c r="O61" s="21"/>
      <c r="P61" s="21"/>
      <c r="Q61" s="21"/>
      <c r="R61" s="21"/>
      <c r="S61" s="21"/>
      <c r="T61" s="21"/>
      <c r="U61" s="21"/>
    </row>
    <row r="62" spans="1:21" x14ac:dyDescent="0.25">
      <c r="A62" s="21"/>
      <c r="B62" s="21"/>
      <c r="C62" s="88"/>
      <c r="D62" s="21"/>
      <c r="E62" s="21"/>
      <c r="F62" s="21"/>
      <c r="G62" s="21"/>
      <c r="H62" s="21"/>
      <c r="I62" s="21"/>
      <c r="J62" s="21"/>
      <c r="K62" s="21"/>
      <c r="L62" s="21"/>
      <c r="M62" s="21"/>
      <c r="N62" s="21"/>
      <c r="O62" s="21"/>
      <c r="P62" s="21"/>
      <c r="Q62" s="21"/>
      <c r="R62" s="21"/>
      <c r="S62" s="21"/>
      <c r="T62" s="21"/>
      <c r="U62" s="21"/>
    </row>
    <row r="63" spans="1:21" x14ac:dyDescent="0.25">
      <c r="A63" s="21"/>
      <c r="B63" s="21"/>
      <c r="C63" s="88"/>
      <c r="D63" s="21"/>
      <c r="E63" s="21"/>
      <c r="F63" s="21"/>
      <c r="G63" s="21"/>
      <c r="H63" s="21"/>
      <c r="I63" s="21"/>
      <c r="J63" s="21"/>
      <c r="K63" s="21"/>
      <c r="L63" s="21"/>
      <c r="M63" s="21"/>
      <c r="N63" s="21"/>
      <c r="O63" s="21"/>
      <c r="P63" s="21"/>
      <c r="Q63" s="21"/>
      <c r="R63" s="21"/>
      <c r="S63" s="21"/>
      <c r="T63" s="21"/>
      <c r="U63" s="21"/>
    </row>
    <row r="64" spans="1:21" x14ac:dyDescent="0.25">
      <c r="A64" s="21"/>
      <c r="B64" s="21"/>
      <c r="C64" s="88"/>
      <c r="D64" s="21"/>
      <c r="E64" s="21"/>
      <c r="F64" s="21"/>
      <c r="G64" s="21"/>
      <c r="H64" s="21"/>
      <c r="I64" s="21"/>
      <c r="J64" s="21"/>
      <c r="K64" s="21"/>
      <c r="L64" s="21"/>
      <c r="M64" s="21"/>
      <c r="N64" s="21"/>
      <c r="O64" s="21"/>
      <c r="P64" s="21"/>
      <c r="Q64" s="21"/>
      <c r="R64" s="21"/>
      <c r="S64" s="21"/>
      <c r="T64" s="21"/>
      <c r="U64" s="21"/>
    </row>
    <row r="65" spans="1:21" x14ac:dyDescent="0.25">
      <c r="A65" s="21"/>
      <c r="B65" s="21"/>
      <c r="C65" s="88"/>
      <c r="D65" s="21"/>
      <c r="E65" s="21"/>
      <c r="F65" s="21"/>
      <c r="G65" s="21"/>
      <c r="H65" s="21"/>
      <c r="I65" s="21"/>
      <c r="J65" s="21"/>
      <c r="K65" s="21"/>
      <c r="L65" s="21"/>
      <c r="M65" s="21"/>
      <c r="N65" s="21"/>
      <c r="O65" s="21"/>
      <c r="P65" s="21"/>
      <c r="Q65" s="21"/>
      <c r="R65" s="21"/>
      <c r="S65" s="21"/>
      <c r="T65" s="21"/>
      <c r="U65" s="21"/>
    </row>
    <row r="66" spans="1:21" x14ac:dyDescent="0.25">
      <c r="A66" s="21"/>
      <c r="B66" s="21"/>
      <c r="C66" s="88"/>
      <c r="D66" s="21"/>
      <c r="E66" s="21"/>
      <c r="F66" s="21"/>
      <c r="G66" s="21"/>
      <c r="H66" s="21"/>
      <c r="I66" s="21"/>
      <c r="J66" s="21"/>
      <c r="K66" s="21"/>
      <c r="L66" s="21"/>
      <c r="M66" s="21"/>
      <c r="N66" s="21"/>
      <c r="O66" s="21"/>
      <c r="P66" s="21"/>
      <c r="Q66" s="21"/>
      <c r="R66" s="21"/>
      <c r="S66" s="21"/>
      <c r="T66" s="21"/>
      <c r="U66" s="21"/>
    </row>
    <row r="67" spans="1:21" x14ac:dyDescent="0.25">
      <c r="A67" s="21"/>
      <c r="B67" s="21"/>
      <c r="C67" s="88"/>
      <c r="D67" s="21"/>
      <c r="E67" s="21"/>
      <c r="F67" s="21"/>
      <c r="G67" s="21"/>
      <c r="H67" s="21"/>
      <c r="I67" s="21"/>
      <c r="J67" s="21"/>
      <c r="K67" s="21"/>
      <c r="L67" s="21"/>
      <c r="M67" s="21"/>
      <c r="N67" s="21"/>
      <c r="O67" s="21"/>
      <c r="P67" s="21"/>
      <c r="Q67" s="21"/>
      <c r="R67" s="21"/>
      <c r="S67" s="21"/>
      <c r="T67" s="21"/>
      <c r="U67" s="21"/>
    </row>
    <row r="68" spans="1:21" x14ac:dyDescent="0.25">
      <c r="A68" s="21"/>
      <c r="B68" s="21"/>
      <c r="C68" s="88"/>
      <c r="D68" s="21"/>
      <c r="E68" s="21"/>
      <c r="F68" s="21"/>
      <c r="G68" s="21"/>
      <c r="H68" s="21"/>
      <c r="I68" s="21"/>
      <c r="J68" s="21"/>
      <c r="K68" s="21"/>
      <c r="L68" s="21"/>
      <c r="M68" s="21"/>
      <c r="N68" s="21"/>
      <c r="O68" s="21"/>
      <c r="P68" s="21"/>
      <c r="Q68" s="21"/>
      <c r="R68" s="21"/>
      <c r="S68" s="21"/>
      <c r="T68" s="21"/>
      <c r="U68" s="21"/>
    </row>
    <row r="69" spans="1:21" x14ac:dyDescent="0.25">
      <c r="A69" s="21"/>
      <c r="B69" s="21"/>
      <c r="C69" s="88"/>
      <c r="D69" s="21"/>
      <c r="E69" s="21"/>
      <c r="F69" s="21"/>
      <c r="G69" s="21"/>
      <c r="H69" s="21"/>
      <c r="I69" s="21"/>
      <c r="J69" s="21"/>
      <c r="K69" s="21"/>
      <c r="L69" s="21"/>
      <c r="M69" s="21"/>
      <c r="N69" s="21"/>
      <c r="O69" s="21"/>
      <c r="P69" s="21"/>
      <c r="Q69" s="21"/>
      <c r="R69" s="21"/>
      <c r="S69" s="21"/>
      <c r="T69" s="21"/>
      <c r="U69" s="21"/>
    </row>
    <row r="70" spans="1:21" x14ac:dyDescent="0.25">
      <c r="A70" s="21"/>
      <c r="B70" s="21"/>
      <c r="C70" s="88"/>
      <c r="D70" s="21"/>
      <c r="E70" s="21"/>
      <c r="F70" s="21"/>
      <c r="G70" s="21"/>
      <c r="H70" s="21"/>
      <c r="I70" s="21"/>
      <c r="J70" s="21"/>
      <c r="K70" s="21"/>
      <c r="L70" s="21"/>
      <c r="M70" s="21"/>
      <c r="N70" s="21"/>
      <c r="O70" s="21"/>
      <c r="P70" s="21"/>
      <c r="Q70" s="21"/>
      <c r="R70" s="21"/>
      <c r="S70" s="21"/>
      <c r="T70" s="21"/>
      <c r="U70" s="21"/>
    </row>
    <row r="71" spans="1:21" x14ac:dyDescent="0.25">
      <c r="A71" s="21"/>
      <c r="B71" s="21"/>
      <c r="C71" s="88"/>
      <c r="D71" s="21"/>
      <c r="E71" s="21"/>
      <c r="F71" s="21"/>
      <c r="G71" s="21"/>
      <c r="H71" s="21"/>
      <c r="I71" s="21"/>
      <c r="J71" s="21"/>
      <c r="K71" s="21"/>
      <c r="L71" s="21"/>
      <c r="M71" s="21"/>
      <c r="N71" s="21"/>
      <c r="O71" s="21"/>
      <c r="P71" s="21"/>
      <c r="Q71" s="21"/>
      <c r="R71" s="21"/>
      <c r="S71" s="21"/>
      <c r="T71" s="21"/>
      <c r="U71" s="21"/>
    </row>
    <row r="72" spans="1:21" x14ac:dyDescent="0.25">
      <c r="A72" s="21"/>
      <c r="B72" s="21"/>
      <c r="C72" s="88"/>
      <c r="D72" s="21"/>
      <c r="E72" s="21"/>
      <c r="F72" s="21"/>
      <c r="G72" s="21"/>
      <c r="H72" s="21"/>
      <c r="I72" s="21"/>
      <c r="J72" s="21"/>
      <c r="K72" s="21"/>
      <c r="L72" s="21"/>
      <c r="M72" s="21"/>
      <c r="N72" s="21"/>
      <c r="O72" s="21"/>
      <c r="P72" s="21"/>
      <c r="Q72" s="21"/>
      <c r="R72" s="21"/>
      <c r="S72" s="21"/>
      <c r="T72" s="21"/>
      <c r="U72" s="21"/>
    </row>
    <row r="73" spans="1:21" x14ac:dyDescent="0.25">
      <c r="A73" s="21"/>
      <c r="B73" s="21"/>
      <c r="C73" s="88"/>
      <c r="D73" s="21"/>
      <c r="E73" s="21"/>
      <c r="F73" s="21"/>
      <c r="G73" s="21"/>
      <c r="H73" s="21"/>
      <c r="I73" s="21"/>
      <c r="J73" s="21"/>
      <c r="K73" s="21"/>
      <c r="L73" s="21"/>
      <c r="M73" s="21"/>
      <c r="N73" s="21"/>
      <c r="O73" s="21"/>
      <c r="P73" s="21"/>
      <c r="Q73" s="21"/>
      <c r="R73" s="21"/>
      <c r="S73" s="21"/>
      <c r="T73" s="21"/>
      <c r="U73" s="21"/>
    </row>
    <row r="74" spans="1:21" x14ac:dyDescent="0.25">
      <c r="A74" s="21"/>
      <c r="B74" s="21"/>
      <c r="C74" s="88"/>
      <c r="D74" s="21"/>
      <c r="E74" s="21"/>
      <c r="F74" s="21"/>
      <c r="G74" s="21"/>
      <c r="H74" s="21"/>
      <c r="I74" s="21"/>
      <c r="J74" s="21"/>
      <c r="K74" s="21"/>
      <c r="L74" s="21"/>
      <c r="M74" s="21"/>
      <c r="N74" s="21"/>
      <c r="O74" s="21"/>
      <c r="P74" s="21"/>
      <c r="Q74" s="21"/>
      <c r="R74" s="21"/>
      <c r="S74" s="21"/>
      <c r="T74" s="21"/>
      <c r="U74" s="21"/>
    </row>
    <row r="75" spans="1:21" x14ac:dyDescent="0.25">
      <c r="A75" s="21"/>
      <c r="B75" s="21"/>
      <c r="C75" s="88"/>
      <c r="D75" s="21"/>
      <c r="E75" s="21"/>
      <c r="F75" s="21"/>
      <c r="G75" s="21"/>
      <c r="H75" s="21"/>
      <c r="I75" s="21"/>
      <c r="J75" s="21"/>
      <c r="K75" s="21"/>
      <c r="L75" s="21"/>
      <c r="M75" s="21"/>
      <c r="N75" s="21"/>
      <c r="O75" s="21"/>
      <c r="P75" s="21"/>
      <c r="Q75" s="21"/>
      <c r="R75" s="21"/>
      <c r="S75" s="21"/>
      <c r="T75" s="21"/>
      <c r="U75" s="21"/>
    </row>
    <row r="76" spans="1:21" x14ac:dyDescent="0.25">
      <c r="A76" s="21"/>
      <c r="B76" s="21"/>
      <c r="C76" s="88"/>
      <c r="D76" s="21"/>
      <c r="E76" s="21"/>
      <c r="F76" s="21"/>
      <c r="G76" s="21"/>
      <c r="H76" s="21"/>
      <c r="I76" s="21"/>
      <c r="J76" s="21"/>
      <c r="K76" s="21"/>
      <c r="L76" s="21"/>
      <c r="M76" s="21"/>
      <c r="N76" s="21"/>
      <c r="O76" s="21"/>
      <c r="P76" s="21"/>
      <c r="Q76" s="21"/>
      <c r="R76" s="21"/>
      <c r="S76" s="21"/>
      <c r="T76" s="21"/>
      <c r="U76" s="21"/>
    </row>
    <row r="77" spans="1:21" x14ac:dyDescent="0.25">
      <c r="A77" s="21"/>
      <c r="B77" s="21"/>
      <c r="C77" s="88"/>
      <c r="D77" s="21"/>
      <c r="E77" s="21"/>
      <c r="F77" s="21"/>
      <c r="G77" s="21"/>
      <c r="H77" s="21"/>
      <c r="I77" s="21"/>
      <c r="J77" s="21"/>
      <c r="K77" s="21"/>
      <c r="L77" s="21"/>
      <c r="M77" s="21"/>
      <c r="N77" s="21"/>
      <c r="O77" s="21"/>
      <c r="P77" s="21"/>
      <c r="Q77" s="21"/>
      <c r="R77" s="21"/>
      <c r="S77" s="21"/>
      <c r="T77" s="21"/>
      <c r="U77" s="21"/>
    </row>
    <row r="78" spans="1:21" x14ac:dyDescent="0.25">
      <c r="A78" s="21"/>
      <c r="B78" s="21"/>
      <c r="C78" s="88"/>
      <c r="D78" s="21"/>
      <c r="E78" s="21"/>
      <c r="F78" s="21"/>
      <c r="G78" s="21"/>
      <c r="H78" s="21"/>
      <c r="I78" s="21"/>
      <c r="J78" s="21"/>
      <c r="K78" s="21"/>
      <c r="L78" s="21"/>
      <c r="M78" s="21"/>
      <c r="N78" s="21"/>
      <c r="O78" s="21"/>
      <c r="P78" s="21"/>
      <c r="Q78" s="21"/>
      <c r="R78" s="21"/>
      <c r="S78" s="21"/>
      <c r="T78" s="21"/>
      <c r="U78" s="21"/>
    </row>
    <row r="79" spans="1:21" x14ac:dyDescent="0.25">
      <c r="A79" s="21"/>
      <c r="B79" s="21"/>
      <c r="C79" s="88"/>
      <c r="D79" s="21"/>
      <c r="E79" s="21"/>
      <c r="F79" s="21"/>
      <c r="G79" s="21"/>
      <c r="H79" s="21"/>
      <c r="I79" s="21"/>
      <c r="J79" s="21"/>
      <c r="K79" s="21"/>
      <c r="L79" s="21"/>
      <c r="M79" s="21"/>
      <c r="N79" s="21"/>
      <c r="O79" s="21"/>
      <c r="P79" s="21"/>
      <c r="Q79" s="21"/>
      <c r="R79" s="21"/>
      <c r="S79" s="21"/>
      <c r="T79" s="21"/>
      <c r="U79" s="21"/>
    </row>
    <row r="80" spans="1:21" x14ac:dyDescent="0.25">
      <c r="A80" s="21"/>
      <c r="B80" s="21"/>
      <c r="C80" s="88"/>
      <c r="D80" s="21"/>
      <c r="E80" s="21"/>
      <c r="F80" s="21"/>
      <c r="G80" s="21"/>
      <c r="H80" s="21"/>
      <c r="I80" s="21"/>
      <c r="J80" s="21"/>
      <c r="K80" s="21"/>
      <c r="L80" s="21"/>
      <c r="M80" s="21"/>
      <c r="N80" s="21"/>
      <c r="O80" s="21"/>
      <c r="P80" s="21"/>
      <c r="Q80" s="21"/>
      <c r="R80" s="21"/>
      <c r="S80" s="21"/>
      <c r="T80" s="21"/>
      <c r="U80" s="21"/>
    </row>
    <row r="81" spans="1:21" x14ac:dyDescent="0.25">
      <c r="A81" s="21"/>
      <c r="B81" s="21"/>
      <c r="C81" s="88"/>
      <c r="D81" s="21"/>
      <c r="E81" s="21"/>
      <c r="F81" s="21"/>
      <c r="G81" s="21"/>
      <c r="H81" s="21"/>
      <c r="I81" s="21"/>
      <c r="J81" s="21"/>
      <c r="K81" s="21"/>
      <c r="L81" s="21"/>
      <c r="M81" s="21"/>
      <c r="N81" s="21"/>
      <c r="O81" s="21"/>
      <c r="P81" s="21"/>
      <c r="Q81" s="21"/>
      <c r="R81" s="21"/>
      <c r="S81" s="21"/>
      <c r="T81" s="21"/>
      <c r="U81" s="21"/>
    </row>
    <row r="82" spans="1:21" x14ac:dyDescent="0.25">
      <c r="A82" s="21"/>
      <c r="B82" s="21"/>
      <c r="C82" s="88"/>
      <c r="D82" s="21"/>
      <c r="E82" s="21"/>
      <c r="F82" s="21"/>
      <c r="G82" s="21"/>
      <c r="H82" s="21"/>
      <c r="I82" s="21"/>
      <c r="J82" s="21"/>
      <c r="K82" s="21"/>
      <c r="L82" s="21"/>
      <c r="M82" s="21"/>
      <c r="N82" s="21"/>
      <c r="O82" s="21"/>
      <c r="P82" s="21"/>
      <c r="Q82" s="21"/>
      <c r="R82" s="21"/>
      <c r="S82" s="21"/>
      <c r="T82" s="21"/>
      <c r="U82" s="21"/>
    </row>
    <row r="83" spans="1:21" x14ac:dyDescent="0.25">
      <c r="A83" s="21"/>
      <c r="B83" s="21"/>
      <c r="C83" s="88"/>
      <c r="D83" s="21"/>
      <c r="E83" s="21"/>
      <c r="F83" s="21"/>
      <c r="G83" s="21"/>
      <c r="H83" s="21"/>
      <c r="I83" s="21"/>
      <c r="J83" s="21"/>
      <c r="K83" s="21"/>
      <c r="L83" s="21"/>
      <c r="M83" s="21"/>
      <c r="N83" s="21"/>
      <c r="O83" s="21"/>
      <c r="P83" s="21"/>
      <c r="Q83" s="21"/>
      <c r="R83" s="21"/>
      <c r="S83" s="21"/>
      <c r="T83" s="21"/>
      <c r="U83" s="21"/>
    </row>
    <row r="84" spans="1:21" x14ac:dyDescent="0.25">
      <c r="A84" s="21"/>
      <c r="B84" s="21"/>
      <c r="C84" s="88"/>
      <c r="D84" s="21"/>
      <c r="E84" s="21"/>
      <c r="F84" s="21"/>
      <c r="G84" s="21"/>
      <c r="H84" s="21"/>
      <c r="I84" s="21"/>
      <c r="J84" s="21"/>
      <c r="K84" s="21"/>
      <c r="L84" s="21"/>
      <c r="M84" s="21"/>
      <c r="N84" s="21"/>
      <c r="O84" s="21"/>
      <c r="P84" s="21"/>
      <c r="Q84" s="21"/>
      <c r="R84" s="21"/>
      <c r="S84" s="21"/>
      <c r="T84" s="21"/>
      <c r="U84" s="21"/>
    </row>
    <row r="85" spans="1:21" x14ac:dyDescent="0.25">
      <c r="A85" s="21"/>
      <c r="B85" s="21"/>
      <c r="C85" s="88"/>
      <c r="D85" s="21"/>
      <c r="E85" s="21"/>
      <c r="F85" s="21"/>
      <c r="G85" s="21"/>
      <c r="H85" s="21"/>
      <c r="I85" s="21"/>
      <c r="J85" s="21"/>
      <c r="K85" s="21"/>
      <c r="L85" s="21"/>
      <c r="M85" s="21"/>
      <c r="N85" s="21"/>
      <c r="O85" s="21"/>
      <c r="P85" s="21"/>
      <c r="Q85" s="21"/>
      <c r="R85" s="21"/>
      <c r="S85" s="21"/>
      <c r="T85" s="21"/>
      <c r="U85" s="21"/>
    </row>
    <row r="86" spans="1:21" x14ac:dyDescent="0.25">
      <c r="A86" s="21"/>
      <c r="B86" s="21"/>
      <c r="C86" s="88"/>
      <c r="D86" s="21"/>
      <c r="E86" s="21"/>
      <c r="F86" s="21"/>
      <c r="G86" s="21"/>
      <c r="H86" s="21"/>
      <c r="I86" s="21"/>
      <c r="J86" s="21"/>
      <c r="K86" s="21"/>
      <c r="L86" s="21"/>
      <c r="M86" s="21"/>
      <c r="N86" s="21"/>
      <c r="O86" s="21"/>
      <c r="P86" s="21"/>
      <c r="Q86" s="21"/>
      <c r="R86" s="21"/>
      <c r="S86" s="21"/>
      <c r="T86" s="21"/>
      <c r="U86" s="21"/>
    </row>
    <row r="87" spans="1:21" x14ac:dyDescent="0.25">
      <c r="A87" s="21"/>
      <c r="B87" s="21"/>
      <c r="C87" s="88"/>
      <c r="D87" s="21"/>
      <c r="E87" s="21"/>
      <c r="F87" s="21"/>
      <c r="G87" s="21"/>
      <c r="H87" s="21"/>
      <c r="I87" s="21"/>
      <c r="J87" s="21"/>
      <c r="K87" s="21"/>
      <c r="L87" s="21"/>
      <c r="M87" s="21"/>
      <c r="N87" s="21"/>
      <c r="O87" s="21"/>
      <c r="P87" s="21"/>
      <c r="Q87" s="21"/>
      <c r="R87" s="21"/>
      <c r="S87" s="21"/>
      <c r="T87" s="21"/>
      <c r="U87" s="21"/>
    </row>
    <row r="88" spans="1:21" x14ac:dyDescent="0.25">
      <c r="A88" s="21"/>
      <c r="B88" s="21"/>
      <c r="C88" s="88"/>
      <c r="D88" s="21"/>
      <c r="E88" s="21"/>
      <c r="F88" s="21"/>
      <c r="G88" s="21"/>
      <c r="H88" s="21"/>
      <c r="I88" s="21"/>
      <c r="J88" s="21"/>
      <c r="K88" s="21"/>
      <c r="L88" s="21"/>
      <c r="M88" s="21"/>
      <c r="N88" s="21"/>
      <c r="O88" s="21"/>
      <c r="P88" s="21"/>
      <c r="Q88" s="21"/>
      <c r="R88" s="21"/>
      <c r="S88" s="21"/>
      <c r="T88" s="21"/>
      <c r="U88" s="21"/>
    </row>
    <row r="89" spans="1:21" x14ac:dyDescent="0.25">
      <c r="A89" s="21"/>
      <c r="B89" s="21"/>
      <c r="C89" s="88"/>
      <c r="D89" s="21"/>
      <c r="E89" s="21"/>
      <c r="F89" s="21"/>
      <c r="G89" s="21"/>
      <c r="H89" s="21"/>
      <c r="I89" s="21"/>
      <c r="J89" s="21"/>
      <c r="K89" s="21"/>
      <c r="L89" s="21"/>
      <c r="M89" s="21"/>
      <c r="N89" s="21"/>
      <c r="O89" s="21"/>
      <c r="P89" s="21"/>
      <c r="Q89" s="21"/>
      <c r="R89" s="21"/>
      <c r="S89" s="21"/>
      <c r="T89" s="21"/>
      <c r="U89" s="21"/>
    </row>
    <row r="90" spans="1:21" x14ac:dyDescent="0.25">
      <c r="A90" s="21"/>
      <c r="B90" s="21"/>
      <c r="C90" s="88"/>
      <c r="D90" s="21"/>
      <c r="E90" s="21"/>
      <c r="F90" s="21"/>
      <c r="G90" s="21"/>
      <c r="H90" s="21"/>
      <c r="I90" s="21"/>
      <c r="J90" s="21"/>
      <c r="K90" s="21"/>
      <c r="L90" s="21"/>
      <c r="M90" s="21"/>
      <c r="N90" s="21"/>
      <c r="O90" s="21"/>
      <c r="P90" s="21"/>
      <c r="Q90" s="21"/>
      <c r="R90" s="21"/>
      <c r="S90" s="21"/>
      <c r="T90" s="21"/>
      <c r="U90" s="21"/>
    </row>
    <row r="91" spans="1:21" x14ac:dyDescent="0.25">
      <c r="A91" s="21"/>
      <c r="B91" s="21"/>
      <c r="C91" s="88"/>
      <c r="D91" s="21"/>
      <c r="E91" s="21"/>
      <c r="F91" s="21"/>
      <c r="G91" s="21"/>
      <c r="H91" s="21"/>
      <c r="I91" s="21"/>
      <c r="J91" s="21"/>
      <c r="K91" s="21"/>
      <c r="L91" s="21"/>
      <c r="M91" s="21"/>
      <c r="N91" s="21"/>
      <c r="O91" s="21"/>
      <c r="P91" s="21"/>
      <c r="Q91" s="21"/>
      <c r="R91" s="21"/>
      <c r="S91" s="21"/>
      <c r="T91" s="21"/>
      <c r="U91" s="21"/>
    </row>
    <row r="92" spans="1:21" x14ac:dyDescent="0.25">
      <c r="A92" s="21"/>
      <c r="B92" s="21"/>
      <c r="C92" s="88"/>
      <c r="D92" s="21"/>
      <c r="E92" s="21"/>
      <c r="F92" s="21"/>
      <c r="G92" s="21"/>
      <c r="H92" s="21"/>
      <c r="I92" s="21"/>
      <c r="J92" s="21"/>
      <c r="K92" s="21"/>
      <c r="L92" s="21"/>
      <c r="M92" s="21"/>
      <c r="N92" s="21"/>
      <c r="O92" s="21"/>
      <c r="P92" s="21"/>
      <c r="Q92" s="21"/>
      <c r="R92" s="21"/>
      <c r="S92" s="21"/>
      <c r="T92" s="21"/>
      <c r="U92" s="21"/>
    </row>
    <row r="93" spans="1:21" x14ac:dyDescent="0.25">
      <c r="A93" s="21"/>
      <c r="B93" s="21"/>
      <c r="C93" s="88"/>
      <c r="D93" s="21"/>
      <c r="E93" s="21"/>
      <c r="F93" s="21"/>
      <c r="G93" s="21"/>
      <c r="H93" s="21"/>
      <c r="I93" s="21"/>
      <c r="J93" s="21"/>
      <c r="K93" s="21"/>
      <c r="L93" s="21"/>
      <c r="M93" s="21"/>
      <c r="N93" s="21"/>
      <c r="O93" s="21"/>
      <c r="P93" s="21"/>
      <c r="Q93" s="21"/>
      <c r="R93" s="21"/>
      <c r="S93" s="21"/>
      <c r="T93" s="21"/>
      <c r="U93" s="21"/>
    </row>
    <row r="94" spans="1:21" x14ac:dyDescent="0.25">
      <c r="A94" s="21"/>
      <c r="B94" s="21"/>
      <c r="C94" s="88"/>
      <c r="D94" s="21"/>
      <c r="E94" s="21"/>
      <c r="F94" s="21"/>
      <c r="G94" s="21"/>
      <c r="H94" s="21"/>
      <c r="I94" s="21"/>
      <c r="J94" s="21"/>
      <c r="K94" s="21"/>
      <c r="L94" s="21"/>
      <c r="M94" s="21"/>
      <c r="N94" s="21"/>
      <c r="O94" s="21"/>
      <c r="P94" s="21"/>
      <c r="Q94" s="21"/>
      <c r="R94" s="21"/>
      <c r="S94" s="21"/>
      <c r="T94" s="21"/>
      <c r="U94" s="21"/>
    </row>
    <row r="95" spans="1:21" x14ac:dyDescent="0.25">
      <c r="A95" s="21"/>
      <c r="B95" s="21"/>
      <c r="C95" s="88"/>
      <c r="D95" s="21"/>
      <c r="E95" s="21"/>
      <c r="F95" s="21"/>
      <c r="G95" s="21"/>
      <c r="H95" s="21"/>
      <c r="I95" s="21"/>
      <c r="J95" s="21"/>
      <c r="K95" s="21"/>
      <c r="L95" s="21"/>
      <c r="M95" s="21"/>
      <c r="N95" s="21"/>
      <c r="O95" s="21"/>
      <c r="P95" s="21"/>
      <c r="Q95" s="21"/>
      <c r="R95" s="21"/>
      <c r="S95" s="21"/>
      <c r="T95" s="21"/>
      <c r="U95" s="21"/>
    </row>
    <row r="96" spans="1:21" x14ac:dyDescent="0.25">
      <c r="A96" s="21"/>
      <c r="B96" s="21"/>
      <c r="C96" s="88"/>
      <c r="D96" s="21"/>
      <c r="E96" s="21"/>
      <c r="F96" s="21"/>
      <c r="G96" s="21"/>
      <c r="H96" s="21"/>
      <c r="I96" s="21"/>
      <c r="J96" s="21"/>
      <c r="K96" s="21"/>
      <c r="L96" s="21"/>
      <c r="M96" s="21"/>
      <c r="N96" s="21"/>
      <c r="O96" s="21"/>
      <c r="P96" s="21"/>
      <c r="Q96" s="21"/>
      <c r="R96" s="21"/>
      <c r="S96" s="21"/>
      <c r="T96" s="21"/>
      <c r="U96" s="21"/>
    </row>
    <row r="97" spans="1:21" x14ac:dyDescent="0.25">
      <c r="A97" s="21"/>
      <c r="B97" s="21"/>
      <c r="C97" s="88"/>
      <c r="D97" s="21"/>
      <c r="E97" s="21"/>
      <c r="F97" s="21"/>
      <c r="G97" s="21"/>
      <c r="H97" s="21"/>
      <c r="I97" s="21"/>
      <c r="J97" s="21"/>
      <c r="K97" s="21"/>
      <c r="L97" s="21"/>
      <c r="M97" s="21"/>
      <c r="N97" s="21"/>
      <c r="O97" s="21"/>
      <c r="P97" s="21"/>
      <c r="Q97" s="21"/>
      <c r="R97" s="21"/>
      <c r="S97" s="21"/>
      <c r="T97" s="21"/>
      <c r="U97" s="21"/>
    </row>
    <row r="98" spans="1:21" x14ac:dyDescent="0.25">
      <c r="A98" s="21"/>
      <c r="B98" s="21"/>
      <c r="C98" s="88"/>
      <c r="D98" s="21"/>
      <c r="E98" s="21"/>
      <c r="F98" s="21"/>
      <c r="G98" s="21"/>
      <c r="H98" s="21"/>
      <c r="I98" s="21"/>
      <c r="J98" s="21"/>
      <c r="K98" s="21"/>
      <c r="L98" s="21"/>
      <c r="M98" s="21"/>
      <c r="N98" s="21"/>
      <c r="O98" s="21"/>
      <c r="P98" s="21"/>
      <c r="Q98" s="21"/>
      <c r="R98" s="21"/>
      <c r="S98" s="21"/>
      <c r="T98" s="21"/>
      <c r="U98" s="21"/>
    </row>
    <row r="99" spans="1:21" x14ac:dyDescent="0.25">
      <c r="A99" s="21"/>
      <c r="B99" s="21"/>
      <c r="C99" s="88"/>
      <c r="D99" s="21"/>
      <c r="E99" s="21"/>
      <c r="F99" s="21"/>
      <c r="G99" s="21"/>
      <c r="H99" s="21"/>
      <c r="I99" s="21"/>
      <c r="J99" s="21"/>
      <c r="K99" s="21"/>
      <c r="L99" s="21"/>
      <c r="M99" s="21"/>
      <c r="N99" s="21"/>
      <c r="O99" s="21"/>
      <c r="P99" s="21"/>
      <c r="Q99" s="21"/>
      <c r="R99" s="21"/>
      <c r="S99" s="21"/>
      <c r="T99" s="21"/>
      <c r="U99" s="21"/>
    </row>
    <row r="100" spans="1:21" x14ac:dyDescent="0.25">
      <c r="A100" s="21"/>
      <c r="B100" s="21"/>
      <c r="C100" s="88"/>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88"/>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88"/>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88"/>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88"/>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88"/>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88"/>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88"/>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88"/>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88"/>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88"/>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88"/>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88"/>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88"/>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88"/>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88"/>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88"/>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88"/>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88"/>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88"/>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88"/>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88"/>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88"/>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88"/>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88"/>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88"/>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88"/>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88"/>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88"/>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88"/>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88"/>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88"/>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88"/>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88"/>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88"/>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88"/>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88"/>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88"/>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88"/>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88"/>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88"/>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88"/>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88"/>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88"/>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88"/>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88"/>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88"/>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88"/>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88"/>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88"/>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88"/>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88"/>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88"/>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88"/>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88"/>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88"/>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88"/>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88"/>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88"/>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88"/>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88"/>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88"/>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88"/>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88"/>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88"/>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88"/>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88"/>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88"/>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88"/>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88"/>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88"/>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88"/>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88"/>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88"/>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88"/>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88"/>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88"/>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88"/>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88"/>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88"/>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88"/>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88"/>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88"/>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88"/>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88"/>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88"/>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88"/>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88"/>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88"/>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88"/>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88"/>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88"/>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88"/>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88"/>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88"/>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88"/>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88"/>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88"/>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88"/>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88"/>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88"/>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88"/>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88"/>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88"/>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88"/>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88"/>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88"/>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88"/>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88"/>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88"/>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88"/>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88"/>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88"/>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88"/>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88"/>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88"/>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88"/>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88"/>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88"/>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88"/>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88"/>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88"/>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88"/>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88"/>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88"/>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88"/>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88"/>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88"/>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88"/>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88"/>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88"/>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88"/>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88"/>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88"/>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88"/>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88"/>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88"/>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88"/>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88"/>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88"/>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88"/>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88"/>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88"/>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88"/>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88"/>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88"/>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88"/>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88"/>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88"/>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88"/>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88"/>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88"/>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88"/>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88"/>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88"/>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88"/>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88"/>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88"/>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88"/>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88"/>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88"/>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88"/>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88"/>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88"/>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88"/>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88"/>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88"/>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88"/>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88"/>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88"/>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88"/>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88"/>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88"/>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88"/>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88"/>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88"/>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88"/>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88"/>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88"/>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88"/>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88"/>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88"/>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88"/>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88"/>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88"/>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88"/>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88"/>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88"/>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88"/>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88"/>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88"/>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88"/>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88"/>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88"/>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88"/>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88"/>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88"/>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88"/>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88"/>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88"/>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88"/>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88"/>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88"/>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88"/>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88"/>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88"/>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88"/>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88"/>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88"/>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88"/>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88"/>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88"/>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88"/>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88"/>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88"/>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88"/>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88"/>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88"/>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88"/>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88"/>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88"/>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88"/>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88"/>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88"/>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88"/>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88"/>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88"/>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88"/>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88"/>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88"/>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88"/>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88"/>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88"/>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88"/>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88"/>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88"/>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88"/>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88"/>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88"/>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88"/>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88"/>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88"/>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88"/>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88"/>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88"/>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88"/>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88"/>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88"/>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88"/>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88"/>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88"/>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88"/>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88"/>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88"/>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88"/>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88"/>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88"/>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88"/>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88"/>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88"/>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88"/>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88"/>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88"/>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88"/>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88"/>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88"/>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88"/>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88"/>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88"/>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88"/>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88"/>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88"/>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88"/>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88"/>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88"/>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88"/>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88"/>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88"/>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88"/>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88"/>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88"/>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88"/>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88"/>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74" customFormat="1"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8" t="s">
        <v>5</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
      <c r="AB6" s="1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
      <c r="AB7" s="11"/>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6"/>
      <c r="AB8" s="6"/>
    </row>
    <row r="9" spans="1:28" ht="15.75"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4"/>
      <c r="AB9" s="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
      <c r="AB10" s="11"/>
    </row>
    <row r="11" spans="1:28" ht="15.75" x14ac:dyDescent="0.25">
      <c r="A11" s="329" t="str">
        <f>'1. паспорт местоположение'!A12:C12</f>
        <v>K_NA1000.PR.0006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6"/>
      <c r="AB11" s="6"/>
    </row>
    <row r="12" spans="1:28" ht="15.75" x14ac:dyDescent="0.25">
      <c r="A12" s="327" t="s">
        <v>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4"/>
      <c r="AB12" s="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9"/>
      <c r="AB13" s="9"/>
    </row>
    <row r="14" spans="1:28" ht="40.15" customHeight="1" x14ac:dyDescent="0.25">
      <c r="A14" s="367"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6"/>
      <c r="AB14" s="6"/>
    </row>
    <row r="15" spans="1:28" ht="15.75" x14ac:dyDescent="0.25">
      <c r="A15" s="327" t="s">
        <v>2</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4"/>
      <c r="AB15" s="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75"/>
      <c r="AB16" s="17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75"/>
      <c r="AB17" s="17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75"/>
      <c r="AB18" s="17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75"/>
      <c r="AB19" s="17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76"/>
      <c r="AB20" s="17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76"/>
      <c r="AB21" s="176"/>
    </row>
    <row r="22" spans="1:28" x14ac:dyDescent="0.25">
      <c r="A22" s="374" t="s">
        <v>379</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77"/>
      <c r="AB22" s="177"/>
    </row>
    <row r="23" spans="1:28" ht="32.25" customHeight="1" x14ac:dyDescent="0.25">
      <c r="A23" s="369" t="s">
        <v>380</v>
      </c>
      <c r="B23" s="370"/>
      <c r="C23" s="370"/>
      <c r="D23" s="370"/>
      <c r="E23" s="370"/>
      <c r="F23" s="370"/>
      <c r="G23" s="370"/>
      <c r="H23" s="370"/>
      <c r="I23" s="370"/>
      <c r="J23" s="370"/>
      <c r="K23" s="370"/>
      <c r="L23" s="371"/>
      <c r="M23" s="372" t="s">
        <v>381</v>
      </c>
      <c r="N23" s="372"/>
      <c r="O23" s="372"/>
      <c r="P23" s="372"/>
      <c r="Q23" s="372"/>
      <c r="R23" s="372"/>
      <c r="S23" s="372"/>
      <c r="T23" s="372"/>
      <c r="U23" s="372"/>
      <c r="V23" s="372"/>
      <c r="W23" s="372"/>
      <c r="X23" s="372"/>
      <c r="Y23" s="372"/>
      <c r="Z23" s="372"/>
    </row>
    <row r="24" spans="1:28" ht="151.5" customHeight="1" x14ac:dyDescent="0.25">
      <c r="A24" s="178" t="s">
        <v>382</v>
      </c>
      <c r="B24" s="179" t="s">
        <v>383</v>
      </c>
      <c r="C24" s="178" t="s">
        <v>384</v>
      </c>
      <c r="D24" s="178" t="s">
        <v>385</v>
      </c>
      <c r="E24" s="178" t="s">
        <v>386</v>
      </c>
      <c r="F24" s="178" t="s">
        <v>387</v>
      </c>
      <c r="G24" s="178" t="s">
        <v>388</v>
      </c>
      <c r="H24" s="178" t="s">
        <v>389</v>
      </c>
      <c r="I24" s="178" t="s">
        <v>390</v>
      </c>
      <c r="J24" s="178" t="s">
        <v>391</v>
      </c>
      <c r="K24" s="179" t="s">
        <v>392</v>
      </c>
      <c r="L24" s="179" t="s">
        <v>393</v>
      </c>
      <c r="M24" s="180" t="s">
        <v>394</v>
      </c>
      <c r="N24" s="179" t="s">
        <v>395</v>
      </c>
      <c r="O24" s="178" t="s">
        <v>396</v>
      </c>
      <c r="P24" s="178" t="s">
        <v>397</v>
      </c>
      <c r="Q24" s="178" t="s">
        <v>398</v>
      </c>
      <c r="R24" s="178" t="s">
        <v>389</v>
      </c>
      <c r="S24" s="178" t="s">
        <v>399</v>
      </c>
      <c r="T24" s="178" t="s">
        <v>400</v>
      </c>
      <c r="U24" s="178" t="s">
        <v>401</v>
      </c>
      <c r="V24" s="178" t="s">
        <v>398</v>
      </c>
      <c r="W24" s="181" t="s">
        <v>402</v>
      </c>
      <c r="X24" s="181" t="s">
        <v>403</v>
      </c>
      <c r="Y24" s="181" t="s">
        <v>404</v>
      </c>
      <c r="Z24" s="182" t="s">
        <v>405</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406</v>
      </c>
      <c r="B26" s="37"/>
      <c r="C26" s="184" t="s">
        <v>407</v>
      </c>
      <c r="D26" s="184" t="s">
        <v>408</v>
      </c>
      <c r="E26" s="184" t="s">
        <v>409</v>
      </c>
      <c r="F26" s="184" t="s">
        <v>410</v>
      </c>
      <c r="G26" s="184" t="s">
        <v>411</v>
      </c>
      <c r="H26" s="184" t="s">
        <v>389</v>
      </c>
      <c r="I26" s="184" t="s">
        <v>412</v>
      </c>
      <c r="J26" s="184" t="s">
        <v>413</v>
      </c>
      <c r="K26" s="185"/>
      <c r="L26" s="186" t="s">
        <v>414</v>
      </c>
      <c r="M26" s="187" t="s">
        <v>415</v>
      </c>
      <c r="N26" s="185"/>
      <c r="O26" s="185"/>
      <c r="P26" s="185"/>
      <c r="Q26" s="185"/>
      <c r="R26" s="185"/>
      <c r="S26" s="185"/>
      <c r="T26" s="185"/>
      <c r="U26" s="185"/>
      <c r="V26" s="185"/>
      <c r="W26" s="185"/>
      <c r="X26" s="185"/>
      <c r="Y26" s="185"/>
      <c r="Z26" s="188" t="s">
        <v>416</v>
      </c>
    </row>
    <row r="27" spans="1:28" x14ac:dyDescent="0.25">
      <c r="A27" s="185" t="s">
        <v>417</v>
      </c>
      <c r="B27" s="185" t="s">
        <v>418</v>
      </c>
      <c r="C27" s="185" t="s">
        <v>419</v>
      </c>
      <c r="D27" s="185" t="s">
        <v>420</v>
      </c>
      <c r="E27" s="185" t="s">
        <v>421</v>
      </c>
      <c r="F27" s="184" t="s">
        <v>422</v>
      </c>
      <c r="G27" s="184" t="s">
        <v>423</v>
      </c>
      <c r="H27" s="185" t="s">
        <v>389</v>
      </c>
      <c r="I27" s="184" t="s">
        <v>424</v>
      </c>
      <c r="J27" s="184" t="s">
        <v>425</v>
      </c>
      <c r="K27" s="186" t="s">
        <v>426</v>
      </c>
      <c r="L27" s="185"/>
      <c r="M27" s="186" t="s">
        <v>427</v>
      </c>
      <c r="N27" s="185"/>
      <c r="O27" s="185"/>
      <c r="P27" s="185"/>
      <c r="Q27" s="185"/>
      <c r="R27" s="185"/>
      <c r="S27" s="185"/>
      <c r="T27" s="185"/>
      <c r="U27" s="185"/>
      <c r="V27" s="185"/>
      <c r="W27" s="185"/>
      <c r="X27" s="185"/>
      <c r="Y27" s="185"/>
      <c r="Z27" s="185"/>
    </row>
    <row r="28" spans="1:28" x14ac:dyDescent="0.25">
      <c r="A28" s="185" t="s">
        <v>417</v>
      </c>
      <c r="B28" s="185" t="s">
        <v>428</v>
      </c>
      <c r="C28" s="185" t="s">
        <v>429</v>
      </c>
      <c r="D28" s="185" t="s">
        <v>430</v>
      </c>
      <c r="E28" s="185" t="s">
        <v>431</v>
      </c>
      <c r="F28" s="184" t="s">
        <v>432</v>
      </c>
      <c r="G28" s="184" t="s">
        <v>433</v>
      </c>
      <c r="H28" s="185" t="s">
        <v>389</v>
      </c>
      <c r="I28" s="184" t="s">
        <v>434</v>
      </c>
      <c r="J28" s="184" t="s">
        <v>435</v>
      </c>
      <c r="K28" s="186" t="s">
        <v>436</v>
      </c>
      <c r="L28" s="189"/>
      <c r="M28" s="186" t="s">
        <v>332</v>
      </c>
      <c r="N28" s="186"/>
      <c r="O28" s="186"/>
      <c r="P28" s="186"/>
      <c r="Q28" s="186"/>
      <c r="R28" s="186"/>
      <c r="S28" s="186"/>
      <c r="T28" s="186"/>
      <c r="U28" s="186"/>
      <c r="V28" s="186"/>
      <c r="W28" s="186"/>
      <c r="X28" s="186"/>
      <c r="Y28" s="186"/>
      <c r="Z28" s="186"/>
    </row>
    <row r="29" spans="1:28" x14ac:dyDescent="0.25">
      <c r="A29" s="185" t="s">
        <v>417</v>
      </c>
      <c r="B29" s="185" t="s">
        <v>437</v>
      </c>
      <c r="C29" s="185" t="s">
        <v>438</v>
      </c>
      <c r="D29" s="185" t="s">
        <v>439</v>
      </c>
      <c r="E29" s="185" t="s">
        <v>440</v>
      </c>
      <c r="F29" s="184" t="s">
        <v>441</v>
      </c>
      <c r="G29" s="184" t="s">
        <v>442</v>
      </c>
      <c r="H29" s="185" t="s">
        <v>389</v>
      </c>
      <c r="I29" s="184" t="s">
        <v>443</v>
      </c>
      <c r="J29" s="184" t="s">
        <v>444</v>
      </c>
      <c r="K29" s="186" t="s">
        <v>445</v>
      </c>
      <c r="L29" s="189"/>
      <c r="M29" s="185"/>
      <c r="N29" s="185"/>
      <c r="O29" s="185"/>
      <c r="P29" s="185"/>
      <c r="Q29" s="185"/>
      <c r="R29" s="185"/>
      <c r="S29" s="185"/>
      <c r="T29" s="185"/>
      <c r="U29" s="185"/>
      <c r="V29" s="185"/>
      <c r="W29" s="185"/>
      <c r="X29" s="185"/>
      <c r="Y29" s="185"/>
      <c r="Z29" s="185"/>
    </row>
    <row r="30" spans="1:28" x14ac:dyDescent="0.25">
      <c r="A30" s="185" t="s">
        <v>417</v>
      </c>
      <c r="B30" s="185" t="s">
        <v>446</v>
      </c>
      <c r="C30" s="185" t="s">
        <v>447</v>
      </c>
      <c r="D30" s="185" t="s">
        <v>448</v>
      </c>
      <c r="E30" s="185" t="s">
        <v>449</v>
      </c>
      <c r="F30" s="184" t="s">
        <v>450</v>
      </c>
      <c r="G30" s="184" t="s">
        <v>451</v>
      </c>
      <c r="H30" s="185" t="s">
        <v>389</v>
      </c>
      <c r="I30" s="184" t="s">
        <v>452</v>
      </c>
      <c r="J30" s="184" t="s">
        <v>453</v>
      </c>
      <c r="K30" s="186" t="s">
        <v>454</v>
      </c>
      <c r="L30" s="189"/>
      <c r="M30" s="185"/>
      <c r="N30" s="185"/>
      <c r="O30" s="185"/>
      <c r="P30" s="185"/>
      <c r="Q30" s="185"/>
      <c r="R30" s="185"/>
      <c r="S30" s="185"/>
      <c r="T30" s="185"/>
      <c r="U30" s="185"/>
      <c r="V30" s="185"/>
      <c r="W30" s="185"/>
      <c r="X30" s="185"/>
      <c r="Y30" s="185"/>
      <c r="Z30" s="185"/>
    </row>
    <row r="31" spans="1:28" x14ac:dyDescent="0.25">
      <c r="A31" s="185" t="s">
        <v>332</v>
      </c>
      <c r="B31" s="185" t="s">
        <v>332</v>
      </c>
      <c r="C31" s="185" t="s">
        <v>332</v>
      </c>
      <c r="D31" s="185" t="s">
        <v>332</v>
      </c>
      <c r="E31" s="185" t="s">
        <v>332</v>
      </c>
      <c r="F31" s="185" t="s">
        <v>332</v>
      </c>
      <c r="G31" s="185" t="s">
        <v>332</v>
      </c>
      <c r="H31" s="185" t="s">
        <v>332</v>
      </c>
      <c r="I31" s="185" t="s">
        <v>332</v>
      </c>
      <c r="J31" s="185" t="s">
        <v>332</v>
      </c>
      <c r="K31" s="185" t="s">
        <v>332</v>
      </c>
      <c r="L31" s="189"/>
      <c r="M31" s="185"/>
      <c r="N31" s="185"/>
      <c r="O31" s="185"/>
      <c r="P31" s="185"/>
      <c r="Q31" s="185"/>
      <c r="R31" s="185"/>
      <c r="S31" s="185"/>
      <c r="T31" s="185"/>
      <c r="U31" s="185"/>
      <c r="V31" s="185"/>
      <c r="W31" s="185"/>
      <c r="X31" s="185"/>
      <c r="Y31" s="185"/>
      <c r="Z31" s="185"/>
    </row>
    <row r="32" spans="1:28" ht="30" x14ac:dyDescent="0.25">
      <c r="A32" s="37" t="s">
        <v>455</v>
      </c>
      <c r="B32" s="37"/>
      <c r="C32" s="184" t="s">
        <v>456</v>
      </c>
      <c r="D32" s="184" t="s">
        <v>457</v>
      </c>
      <c r="E32" s="184" t="s">
        <v>458</v>
      </c>
      <c r="F32" s="184" t="s">
        <v>459</v>
      </c>
      <c r="G32" s="184" t="s">
        <v>460</v>
      </c>
      <c r="H32" s="184" t="s">
        <v>389</v>
      </c>
      <c r="I32" s="184" t="s">
        <v>461</v>
      </c>
      <c r="J32" s="184" t="s">
        <v>462</v>
      </c>
      <c r="K32" s="185"/>
      <c r="L32" s="185"/>
      <c r="M32" s="185"/>
      <c r="N32" s="185"/>
      <c r="O32" s="185"/>
      <c r="P32" s="185"/>
      <c r="Q32" s="185"/>
      <c r="R32" s="185"/>
      <c r="S32" s="185"/>
      <c r="T32" s="185"/>
      <c r="U32" s="185"/>
      <c r="V32" s="185"/>
      <c r="W32" s="185"/>
      <c r="X32" s="185"/>
      <c r="Y32" s="185"/>
      <c r="Z32" s="185"/>
    </row>
    <row r="33" spans="1:26" x14ac:dyDescent="0.25">
      <c r="A33" s="185" t="s">
        <v>332</v>
      </c>
      <c r="B33" s="185" t="s">
        <v>332</v>
      </c>
      <c r="C33" s="185" t="s">
        <v>332</v>
      </c>
      <c r="D33" s="185" t="s">
        <v>332</v>
      </c>
      <c r="E33" s="185" t="s">
        <v>332</v>
      </c>
      <c r="F33" s="185" t="s">
        <v>332</v>
      </c>
      <c r="G33" s="185" t="s">
        <v>332</v>
      </c>
      <c r="H33" s="185" t="s">
        <v>332</v>
      </c>
      <c r="I33" s="185" t="s">
        <v>332</v>
      </c>
      <c r="J33" s="185" t="s">
        <v>332</v>
      </c>
      <c r="K33" s="185" t="s">
        <v>332</v>
      </c>
      <c r="L33" s="185"/>
      <c r="M33" s="185"/>
      <c r="N33" s="185"/>
      <c r="O33" s="185"/>
      <c r="P33" s="185"/>
      <c r="Q33" s="185"/>
      <c r="R33" s="185"/>
      <c r="S33" s="185"/>
      <c r="T33" s="185"/>
      <c r="U33" s="185"/>
      <c r="V33" s="185"/>
      <c r="W33" s="185"/>
      <c r="X33" s="185"/>
      <c r="Y33" s="185"/>
      <c r="Z33" s="185"/>
    </row>
    <row r="37" spans="1:26" x14ac:dyDescent="0.25">
      <c r="A37"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5" customFormat="1" ht="15.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328" t="s">
        <v>5</v>
      </c>
      <c r="B7" s="328"/>
      <c r="C7" s="328"/>
      <c r="D7" s="328"/>
      <c r="E7" s="328"/>
      <c r="F7" s="328"/>
      <c r="G7" s="328"/>
      <c r="H7" s="328"/>
      <c r="I7" s="328"/>
      <c r="J7" s="328"/>
      <c r="K7" s="328"/>
      <c r="L7" s="328"/>
      <c r="M7" s="328"/>
      <c r="N7" s="328"/>
      <c r="O7" s="328"/>
      <c r="P7" s="11"/>
      <c r="Q7" s="11"/>
      <c r="R7" s="11"/>
      <c r="S7" s="11"/>
      <c r="T7" s="11"/>
      <c r="U7" s="11"/>
      <c r="V7" s="11"/>
      <c r="W7" s="11"/>
      <c r="X7" s="11"/>
      <c r="Y7" s="11"/>
      <c r="Z7" s="11"/>
    </row>
    <row r="8" spans="1:28" s="10" customFormat="1" ht="18.75" x14ac:dyDescent="0.2">
      <c r="A8" s="328"/>
      <c r="B8" s="328"/>
      <c r="C8" s="328"/>
      <c r="D8" s="328"/>
      <c r="E8" s="328"/>
      <c r="F8" s="328"/>
      <c r="G8" s="328"/>
      <c r="H8" s="328"/>
      <c r="I8" s="328"/>
      <c r="J8" s="328"/>
      <c r="K8" s="328"/>
      <c r="L8" s="328"/>
      <c r="M8" s="328"/>
      <c r="N8" s="328"/>
      <c r="O8" s="328"/>
      <c r="P8" s="11"/>
      <c r="Q8" s="11"/>
      <c r="R8" s="11"/>
      <c r="S8" s="11"/>
      <c r="T8" s="11"/>
      <c r="U8" s="11"/>
      <c r="V8" s="11"/>
      <c r="W8" s="11"/>
      <c r="X8" s="11"/>
      <c r="Y8" s="11"/>
      <c r="Z8" s="11"/>
    </row>
    <row r="9" spans="1:28" s="10"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1"/>
      <c r="Q9" s="11"/>
      <c r="R9" s="11"/>
      <c r="S9" s="11"/>
      <c r="T9" s="11"/>
      <c r="U9" s="11"/>
      <c r="V9" s="11"/>
      <c r="W9" s="11"/>
      <c r="X9" s="11"/>
      <c r="Y9" s="11"/>
      <c r="Z9" s="11"/>
    </row>
    <row r="10" spans="1:28" s="10" customFormat="1" ht="18.75" x14ac:dyDescent="0.2">
      <c r="A10" s="327" t="s">
        <v>4</v>
      </c>
      <c r="B10" s="327"/>
      <c r="C10" s="327"/>
      <c r="D10" s="327"/>
      <c r="E10" s="327"/>
      <c r="F10" s="327"/>
      <c r="G10" s="327"/>
      <c r="H10" s="327"/>
      <c r="I10" s="327"/>
      <c r="J10" s="327"/>
      <c r="K10" s="327"/>
      <c r="L10" s="327"/>
      <c r="M10" s="327"/>
      <c r="N10" s="327"/>
      <c r="O10" s="327"/>
      <c r="P10" s="11"/>
      <c r="Q10" s="11"/>
      <c r="R10" s="11"/>
      <c r="S10" s="11"/>
      <c r="T10" s="11"/>
      <c r="U10" s="11"/>
      <c r="V10" s="11"/>
      <c r="W10" s="11"/>
      <c r="X10" s="11"/>
      <c r="Y10" s="11"/>
      <c r="Z10" s="11"/>
    </row>
    <row r="11" spans="1:28" s="10" customFormat="1" ht="18.75" x14ac:dyDescent="0.2">
      <c r="A11" s="328"/>
      <c r="B11" s="328"/>
      <c r="C11" s="328"/>
      <c r="D11" s="328"/>
      <c r="E11" s="328"/>
      <c r="F11" s="328"/>
      <c r="G11" s="328"/>
      <c r="H11" s="328"/>
      <c r="I11" s="328"/>
      <c r="J11" s="328"/>
      <c r="K11" s="328"/>
      <c r="L11" s="328"/>
      <c r="M11" s="328"/>
      <c r="N11" s="328"/>
      <c r="O11" s="328"/>
      <c r="P11" s="11"/>
      <c r="Q11" s="11"/>
      <c r="R11" s="11"/>
      <c r="S11" s="11"/>
      <c r="T11" s="11"/>
      <c r="U11" s="11"/>
      <c r="V11" s="11"/>
      <c r="W11" s="11"/>
      <c r="X11" s="11"/>
      <c r="Y11" s="11"/>
      <c r="Z11" s="11"/>
    </row>
    <row r="12" spans="1:28" s="10" customFormat="1" ht="18.75" x14ac:dyDescent="0.2">
      <c r="A12" s="329" t="str">
        <f>'1. паспорт местоположение'!A12:C12</f>
        <v>K_NA1000.PR.0006</v>
      </c>
      <c r="B12" s="329"/>
      <c r="C12" s="329"/>
      <c r="D12" s="329"/>
      <c r="E12" s="329"/>
      <c r="F12" s="329"/>
      <c r="G12" s="329"/>
      <c r="H12" s="329"/>
      <c r="I12" s="329"/>
      <c r="J12" s="329"/>
      <c r="K12" s="329"/>
      <c r="L12" s="329"/>
      <c r="M12" s="329"/>
      <c r="N12" s="329"/>
      <c r="O12" s="329"/>
      <c r="P12" s="11"/>
      <c r="Q12" s="11"/>
      <c r="R12" s="11"/>
      <c r="S12" s="11"/>
      <c r="T12" s="11"/>
      <c r="U12" s="11"/>
      <c r="V12" s="11"/>
      <c r="W12" s="11"/>
      <c r="X12" s="11"/>
      <c r="Y12" s="11"/>
      <c r="Z12" s="11"/>
    </row>
    <row r="13" spans="1:28" s="10" customFormat="1" ht="18.75" x14ac:dyDescent="0.2">
      <c r="A13" s="327" t="s">
        <v>3</v>
      </c>
      <c r="B13" s="327"/>
      <c r="C13" s="327"/>
      <c r="D13" s="327"/>
      <c r="E13" s="327"/>
      <c r="F13" s="327"/>
      <c r="G13" s="327"/>
      <c r="H13" s="327"/>
      <c r="I13" s="327"/>
      <c r="J13" s="327"/>
      <c r="K13" s="327"/>
      <c r="L13" s="327"/>
      <c r="M13" s="327"/>
      <c r="N13" s="327"/>
      <c r="O13" s="327"/>
      <c r="P13" s="11"/>
      <c r="Q13" s="11"/>
      <c r="R13" s="11"/>
      <c r="S13" s="11"/>
      <c r="T13" s="11"/>
      <c r="U13" s="11"/>
      <c r="V13" s="11"/>
      <c r="W13" s="11"/>
      <c r="X13" s="11"/>
      <c r="Y13" s="11"/>
      <c r="Z13" s="11"/>
    </row>
    <row r="14" spans="1:28" s="7" customFormat="1" ht="15.75" customHeight="1" x14ac:dyDescent="0.2">
      <c r="A14" s="330"/>
      <c r="B14" s="330"/>
      <c r="C14" s="330"/>
      <c r="D14" s="330"/>
      <c r="E14" s="330"/>
      <c r="F14" s="330"/>
      <c r="G14" s="330"/>
      <c r="H14" s="330"/>
      <c r="I14" s="330"/>
      <c r="J14" s="330"/>
      <c r="K14" s="330"/>
      <c r="L14" s="330"/>
      <c r="M14" s="330"/>
      <c r="N14" s="330"/>
      <c r="O14" s="330"/>
      <c r="P14" s="119"/>
      <c r="Q14" s="119"/>
      <c r="R14" s="119"/>
      <c r="S14" s="119"/>
      <c r="T14" s="119"/>
      <c r="U14" s="119"/>
      <c r="V14" s="119"/>
      <c r="W14" s="119"/>
      <c r="X14" s="119"/>
      <c r="Y14" s="119"/>
      <c r="Z14" s="119"/>
    </row>
    <row r="15" spans="1:28" s="2" customFormat="1" ht="46.5" customHeight="1" x14ac:dyDescent="0.2">
      <c r="A15" s="367"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7"/>
      <c r="C15" s="367"/>
      <c r="D15" s="367"/>
      <c r="E15" s="367"/>
      <c r="F15" s="367"/>
      <c r="G15" s="367"/>
      <c r="H15" s="367"/>
      <c r="I15" s="367"/>
      <c r="J15" s="367"/>
      <c r="K15" s="367"/>
      <c r="L15" s="367"/>
      <c r="M15" s="367"/>
      <c r="N15" s="367"/>
      <c r="O15" s="367"/>
      <c r="P15" s="6"/>
      <c r="Q15" s="6"/>
      <c r="R15" s="6"/>
      <c r="S15" s="6"/>
      <c r="T15" s="6"/>
      <c r="U15" s="6"/>
      <c r="V15" s="6"/>
      <c r="W15" s="6"/>
      <c r="X15" s="6"/>
      <c r="Y15" s="6"/>
      <c r="Z15" s="6"/>
    </row>
    <row r="16" spans="1:28" s="2" customFormat="1" ht="15" customHeight="1" x14ac:dyDescent="0.2">
      <c r="A16" s="327" t="s">
        <v>2</v>
      </c>
      <c r="B16" s="327"/>
      <c r="C16" s="327"/>
      <c r="D16" s="327"/>
      <c r="E16" s="327"/>
      <c r="F16" s="327"/>
      <c r="G16" s="327"/>
      <c r="H16" s="327"/>
      <c r="I16" s="327"/>
      <c r="J16" s="327"/>
      <c r="K16" s="327"/>
      <c r="L16" s="327"/>
      <c r="M16" s="327"/>
      <c r="N16" s="327"/>
      <c r="O16" s="327"/>
      <c r="P16" s="4"/>
      <c r="Q16" s="4"/>
      <c r="R16" s="4"/>
      <c r="S16" s="4"/>
      <c r="T16" s="4"/>
      <c r="U16" s="4"/>
      <c r="V16" s="4"/>
      <c r="W16" s="4"/>
      <c r="X16" s="4"/>
      <c r="Y16" s="4"/>
      <c r="Z16" s="4"/>
    </row>
    <row r="17" spans="1:26" s="2" customFormat="1" ht="15" customHeight="1" x14ac:dyDescent="0.2">
      <c r="A17" s="334"/>
      <c r="B17" s="334"/>
      <c r="C17" s="334"/>
      <c r="D17" s="334"/>
      <c r="E17" s="334"/>
      <c r="F17" s="334"/>
      <c r="G17" s="334"/>
      <c r="H17" s="334"/>
      <c r="I17" s="334"/>
      <c r="J17" s="334"/>
      <c r="K17" s="334"/>
      <c r="L17" s="334"/>
      <c r="M17" s="334"/>
      <c r="N17" s="334"/>
      <c r="O17" s="334"/>
      <c r="P17" s="118"/>
      <c r="Q17" s="118"/>
      <c r="R17" s="118"/>
      <c r="S17" s="118"/>
      <c r="T17" s="118"/>
      <c r="U17" s="118"/>
      <c r="V17" s="118"/>
      <c r="W17" s="118"/>
    </row>
    <row r="18" spans="1:26" s="2" customFormat="1" ht="91.5" customHeight="1" x14ac:dyDescent="0.2">
      <c r="A18" s="375" t="s">
        <v>463</v>
      </c>
      <c r="B18" s="375"/>
      <c r="C18" s="375"/>
      <c r="D18" s="375"/>
      <c r="E18" s="375"/>
      <c r="F18" s="375"/>
      <c r="G18" s="375"/>
      <c r="H18" s="375"/>
      <c r="I18" s="375"/>
      <c r="J18" s="375"/>
      <c r="K18" s="375"/>
      <c r="L18" s="375"/>
      <c r="M18" s="375"/>
      <c r="N18" s="375"/>
      <c r="O18" s="375"/>
      <c r="P18" s="5"/>
      <c r="Q18" s="5"/>
      <c r="R18" s="5"/>
      <c r="S18" s="5"/>
      <c r="T18" s="5"/>
      <c r="U18" s="5"/>
      <c r="V18" s="5"/>
      <c r="W18" s="5"/>
      <c r="X18" s="5"/>
      <c r="Y18" s="5"/>
      <c r="Z18" s="5"/>
    </row>
    <row r="19" spans="1:26" s="2" customFormat="1" ht="78" customHeight="1" x14ac:dyDescent="0.2">
      <c r="A19" s="376" t="s">
        <v>1</v>
      </c>
      <c r="B19" s="376" t="s">
        <v>464</v>
      </c>
      <c r="C19" s="376" t="s">
        <v>465</v>
      </c>
      <c r="D19" s="376" t="s">
        <v>466</v>
      </c>
      <c r="E19" s="377" t="s">
        <v>467</v>
      </c>
      <c r="F19" s="378"/>
      <c r="G19" s="378"/>
      <c r="H19" s="378"/>
      <c r="I19" s="379"/>
      <c r="J19" s="376" t="s">
        <v>468</v>
      </c>
      <c r="K19" s="376"/>
      <c r="L19" s="376"/>
      <c r="M19" s="376"/>
      <c r="N19" s="376"/>
      <c r="O19" s="376"/>
      <c r="P19" s="118"/>
      <c r="Q19" s="118"/>
      <c r="R19" s="118"/>
      <c r="S19" s="118"/>
      <c r="T19" s="118"/>
      <c r="U19" s="118"/>
      <c r="V19" s="118"/>
      <c r="W19" s="118"/>
    </row>
    <row r="20" spans="1:26" s="2" customFormat="1" ht="51" customHeight="1" x14ac:dyDescent="0.2">
      <c r="A20" s="376"/>
      <c r="B20" s="376"/>
      <c r="C20" s="376"/>
      <c r="D20" s="376"/>
      <c r="E20" s="191" t="s">
        <v>469</v>
      </c>
      <c r="F20" s="191" t="s">
        <v>470</v>
      </c>
      <c r="G20" s="191" t="s">
        <v>471</v>
      </c>
      <c r="H20" s="191" t="s">
        <v>472</v>
      </c>
      <c r="I20" s="191" t="s">
        <v>72</v>
      </c>
      <c r="J20" s="191" t="s">
        <v>473</v>
      </c>
      <c r="K20" s="191" t="s">
        <v>474</v>
      </c>
      <c r="L20" s="192" t="s">
        <v>475</v>
      </c>
      <c r="M20" s="193" t="s">
        <v>476</v>
      </c>
      <c r="N20" s="193" t="s">
        <v>477</v>
      </c>
      <c r="O20" s="193" t="s">
        <v>478</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94"/>
      <c r="B22" s="195"/>
      <c r="C22" s="28"/>
      <c r="D22" s="28"/>
      <c r="E22" s="28"/>
      <c r="F22" s="28"/>
      <c r="G22" s="28"/>
      <c r="H22" s="28"/>
      <c r="I22" s="28"/>
      <c r="J22" s="196"/>
      <c r="K22" s="196"/>
      <c r="L22" s="197"/>
      <c r="M22" s="197"/>
      <c r="N22" s="197"/>
      <c r="O22" s="197"/>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55" zoomScaleNormal="55" zoomScaleSheetLayoutView="100" workbookViewId="0"/>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55" width="16.7109375" style="204" customWidth="1"/>
    <col min="56" max="16384" width="9.140625" style="204"/>
  </cols>
  <sheetData>
    <row r="1" spans="1:11" s="201" customFormat="1" ht="18.75" x14ac:dyDescent="0.2">
      <c r="A1" s="16"/>
      <c r="B1" s="10"/>
      <c r="C1" s="10"/>
      <c r="D1" s="10"/>
      <c r="E1" s="10"/>
      <c r="F1" s="10"/>
      <c r="G1" s="10"/>
      <c r="H1" s="10"/>
      <c r="I1" s="14"/>
      <c r="K1" s="33" t="s">
        <v>65</v>
      </c>
    </row>
    <row r="2" spans="1:11" s="201" customFormat="1" ht="18.75" x14ac:dyDescent="0.3">
      <c r="A2" s="16"/>
      <c r="B2" s="10"/>
      <c r="C2" s="10"/>
      <c r="D2" s="10"/>
      <c r="E2" s="10"/>
      <c r="F2" s="10"/>
      <c r="G2" s="10"/>
      <c r="H2" s="10"/>
      <c r="I2" s="14"/>
      <c r="K2" s="13" t="s">
        <v>6</v>
      </c>
    </row>
    <row r="3" spans="1:11" s="201" customFormat="1" ht="18.75" x14ac:dyDescent="0.3">
      <c r="A3" s="313"/>
      <c r="B3" s="10"/>
      <c r="C3" s="10"/>
      <c r="D3" s="10"/>
      <c r="E3" s="10"/>
      <c r="F3" s="10"/>
      <c r="G3" s="10"/>
      <c r="H3" s="10"/>
      <c r="I3" s="14"/>
      <c r="K3" s="13" t="s">
        <v>606</v>
      </c>
    </row>
    <row r="4" spans="1:11" s="201" customFormat="1" x14ac:dyDescent="0.2">
      <c r="A4" s="313"/>
      <c r="B4" s="10"/>
      <c r="C4" s="10"/>
      <c r="D4" s="10"/>
      <c r="E4" s="10"/>
      <c r="F4" s="10"/>
      <c r="G4" s="10"/>
      <c r="H4" s="10"/>
      <c r="I4" s="14"/>
      <c r="J4" s="14"/>
    </row>
    <row r="5" spans="1:11" s="202" customFormat="1" ht="24.75" customHeight="1" x14ac:dyDescent="0.25">
      <c r="A5" s="331" t="str">
        <f>'1. паспорт местоположение'!A5:C5</f>
        <v>Год раскрытия информации: 2022 год</v>
      </c>
      <c r="B5" s="331"/>
      <c r="C5" s="331"/>
      <c r="D5" s="331"/>
      <c r="E5" s="331"/>
      <c r="F5" s="331"/>
      <c r="G5" s="331"/>
      <c r="H5" s="331"/>
      <c r="I5" s="331"/>
      <c r="J5" s="331"/>
      <c r="K5" s="331"/>
    </row>
    <row r="6" spans="1:11" s="202" customFormat="1" ht="21" customHeight="1" x14ac:dyDescent="0.25">
      <c r="A6" s="382"/>
      <c r="B6" s="382"/>
      <c r="C6" s="382"/>
      <c r="D6" s="382"/>
      <c r="E6" s="382"/>
      <c r="F6" s="382"/>
      <c r="G6" s="382"/>
      <c r="H6" s="382"/>
      <c r="I6" s="382"/>
      <c r="J6" s="382"/>
    </row>
    <row r="7" spans="1:11" s="201" customFormat="1" ht="27.75" customHeight="1" x14ac:dyDescent="0.25">
      <c r="A7" s="380" t="s">
        <v>5</v>
      </c>
      <c r="B7" s="380"/>
      <c r="C7" s="380"/>
      <c r="D7" s="380"/>
      <c r="E7" s="380"/>
      <c r="F7" s="380"/>
      <c r="G7" s="380"/>
      <c r="H7" s="380"/>
      <c r="I7" s="380"/>
      <c r="J7" s="380"/>
      <c r="K7" s="380"/>
    </row>
    <row r="8" spans="1:11" s="201" customFormat="1" x14ac:dyDescent="0.25">
      <c r="A8" s="380"/>
      <c r="B8" s="380"/>
      <c r="C8" s="380"/>
      <c r="D8" s="380"/>
      <c r="E8" s="380"/>
      <c r="F8" s="380"/>
      <c r="G8" s="380"/>
      <c r="H8" s="380"/>
      <c r="I8" s="380"/>
      <c r="J8" s="380"/>
    </row>
    <row r="9" spans="1:11" s="201" customFormat="1" x14ac:dyDescent="0.25">
      <c r="A9" s="329" t="str">
        <f>'1. паспорт местоположение'!A9:C9</f>
        <v>АО "Россети Тюмень"</v>
      </c>
      <c r="B9" s="329"/>
      <c r="C9" s="329"/>
      <c r="D9" s="329"/>
      <c r="E9" s="329"/>
      <c r="F9" s="329"/>
      <c r="G9" s="329"/>
      <c r="H9" s="329"/>
      <c r="I9" s="329"/>
      <c r="J9" s="329"/>
      <c r="K9" s="329"/>
    </row>
    <row r="10" spans="1:11" s="201" customFormat="1" x14ac:dyDescent="0.25">
      <c r="A10" s="327" t="s">
        <v>4</v>
      </c>
      <c r="B10" s="327"/>
      <c r="C10" s="327"/>
      <c r="D10" s="327"/>
      <c r="E10" s="327"/>
      <c r="F10" s="327"/>
      <c r="G10" s="327"/>
      <c r="H10" s="327"/>
      <c r="I10" s="327"/>
      <c r="J10" s="327"/>
      <c r="K10" s="327"/>
    </row>
    <row r="11" spans="1:11" s="201" customFormat="1" ht="27.75" customHeight="1" x14ac:dyDescent="0.25">
      <c r="A11" s="380"/>
      <c r="B11" s="380"/>
      <c r="C11" s="380"/>
      <c r="D11" s="380"/>
      <c r="E11" s="380"/>
      <c r="F11" s="380"/>
      <c r="G11" s="380"/>
      <c r="H11" s="380"/>
      <c r="I11" s="380"/>
      <c r="J11" s="380"/>
    </row>
    <row r="12" spans="1:11" s="201" customFormat="1" x14ac:dyDescent="0.25">
      <c r="A12" s="329" t="str">
        <f>'1. паспорт местоположение'!A12:C12</f>
        <v>K_NA1000.PR.0006</v>
      </c>
      <c r="B12" s="329"/>
      <c r="C12" s="329"/>
      <c r="D12" s="329"/>
      <c r="E12" s="329"/>
      <c r="F12" s="329"/>
      <c r="G12" s="329"/>
      <c r="H12" s="329"/>
      <c r="I12" s="329"/>
      <c r="J12" s="329"/>
      <c r="K12" s="329"/>
    </row>
    <row r="13" spans="1:11" s="201" customFormat="1" x14ac:dyDescent="0.25">
      <c r="A13" s="327" t="s">
        <v>3</v>
      </c>
      <c r="B13" s="327"/>
      <c r="C13" s="327"/>
      <c r="D13" s="327"/>
      <c r="E13" s="327"/>
      <c r="F13" s="327"/>
      <c r="G13" s="327"/>
      <c r="H13" s="327"/>
      <c r="I13" s="327"/>
      <c r="J13" s="327"/>
      <c r="K13" s="327"/>
    </row>
    <row r="14" spans="1:11" s="201" customFormat="1" x14ac:dyDescent="0.25">
      <c r="A14" s="385"/>
      <c r="B14" s="385"/>
      <c r="C14" s="385"/>
      <c r="D14" s="385"/>
      <c r="E14" s="385"/>
      <c r="F14" s="385"/>
      <c r="G14" s="385"/>
      <c r="H14" s="385"/>
      <c r="I14" s="385"/>
      <c r="J14" s="385"/>
      <c r="K14" s="203"/>
    </row>
    <row r="15" spans="1:11" s="201" customFormat="1" ht="56.25" customHeight="1" x14ac:dyDescent="0.25">
      <c r="A15" s="367"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7"/>
      <c r="C15" s="367"/>
      <c r="D15" s="367"/>
      <c r="E15" s="367"/>
      <c r="F15" s="367"/>
      <c r="G15" s="367"/>
      <c r="H15" s="367"/>
      <c r="I15" s="367"/>
      <c r="J15" s="367"/>
      <c r="K15" s="367"/>
    </row>
    <row r="16" spans="1:11" s="201" customFormat="1" x14ac:dyDescent="0.25">
      <c r="A16" s="327" t="s">
        <v>2</v>
      </c>
      <c r="B16" s="327"/>
      <c r="C16" s="327"/>
      <c r="D16" s="327"/>
      <c r="E16" s="327"/>
      <c r="F16" s="327"/>
      <c r="G16" s="327"/>
      <c r="H16" s="327"/>
      <c r="I16" s="327"/>
      <c r="J16" s="327"/>
      <c r="K16" s="327"/>
    </row>
    <row r="17" spans="1:11" s="201" customFormat="1" ht="18.75" x14ac:dyDescent="0.25">
      <c r="A17" s="334"/>
      <c r="B17" s="334"/>
      <c r="C17" s="334"/>
      <c r="D17" s="334"/>
      <c r="E17" s="334"/>
      <c r="F17" s="334"/>
      <c r="G17" s="334"/>
      <c r="H17" s="334"/>
      <c r="I17" s="334"/>
      <c r="J17" s="334"/>
      <c r="K17" s="203"/>
    </row>
    <row r="18" spans="1:11" s="201" customFormat="1" ht="22.5" x14ac:dyDescent="0.25">
      <c r="A18" s="381" t="s">
        <v>491</v>
      </c>
      <c r="B18" s="381"/>
      <c r="C18" s="381"/>
      <c r="D18" s="381"/>
      <c r="E18" s="381"/>
      <c r="F18" s="381"/>
      <c r="G18" s="381"/>
      <c r="H18" s="381"/>
      <c r="I18" s="381"/>
      <c r="J18" s="381"/>
      <c r="K18" s="381"/>
    </row>
    <row r="19" spans="1:11" s="201" customFormat="1" ht="22.5" x14ac:dyDescent="0.25">
      <c r="A19" s="311"/>
      <c r="B19" s="311"/>
      <c r="C19" s="311"/>
      <c r="D19" s="311"/>
      <c r="E19" s="311"/>
      <c r="F19" s="311"/>
      <c r="G19" s="311"/>
      <c r="H19" s="311"/>
      <c r="I19" s="311"/>
      <c r="J19" s="311"/>
      <c r="K19" s="203"/>
    </row>
    <row r="20" spans="1:11" s="201" customFormat="1" ht="22.5" x14ac:dyDescent="0.25">
      <c r="A20" s="311"/>
      <c r="B20" s="311"/>
      <c r="C20" s="311"/>
      <c r="D20" s="311"/>
      <c r="E20" s="311"/>
      <c r="F20" s="311"/>
      <c r="G20" s="311"/>
      <c r="H20" s="311"/>
      <c r="I20" s="311"/>
      <c r="J20" s="311"/>
      <c r="K20" s="203"/>
    </row>
    <row r="21" spans="1:11" s="201" customFormat="1" ht="22.5" x14ac:dyDescent="0.25">
      <c r="A21" s="311"/>
      <c r="B21" s="311"/>
      <c r="C21" s="311"/>
      <c r="D21" s="311"/>
      <c r="E21" s="311"/>
      <c r="F21" s="311"/>
      <c r="G21" s="311"/>
      <c r="H21" s="311"/>
      <c r="I21" s="311"/>
      <c r="J21" s="311"/>
      <c r="K21" s="203"/>
    </row>
    <row r="23" spans="1:11" x14ac:dyDescent="0.25">
      <c r="D23" s="205"/>
    </row>
    <row r="24" spans="1:11" ht="16.5" thickBot="1" x14ac:dyDescent="0.3">
      <c r="A24" s="206" t="s">
        <v>483</v>
      </c>
      <c r="B24" s="206" t="s">
        <v>484</v>
      </c>
      <c r="D24" s="207"/>
      <c r="E24" s="208"/>
      <c r="F24" s="208"/>
      <c r="G24" s="208"/>
      <c r="H24" s="208"/>
    </row>
    <row r="25" spans="1:11" x14ac:dyDescent="0.25">
      <c r="A25" s="209" t="s">
        <v>492</v>
      </c>
      <c r="B25" s="210">
        <v>57457260</v>
      </c>
    </row>
    <row r="26" spans="1:11" x14ac:dyDescent="0.25">
      <c r="A26" s="211" t="s">
        <v>493</v>
      </c>
      <c r="B26" s="212"/>
    </row>
    <row r="27" spans="1:11" x14ac:dyDescent="0.25">
      <c r="A27" s="211" t="s">
        <v>486</v>
      </c>
      <c r="B27" s="212">
        <v>10</v>
      </c>
      <c r="D27" s="205" t="s">
        <v>494</v>
      </c>
      <c r="E27" s="213"/>
      <c r="F27" s="213"/>
    </row>
    <row r="28" spans="1:11" ht="16.5" thickBot="1" x14ac:dyDescent="0.3">
      <c r="A28" s="214" t="s">
        <v>488</v>
      </c>
      <c r="B28" s="215">
        <v>1</v>
      </c>
      <c r="D28" s="384" t="s">
        <v>485</v>
      </c>
      <c r="E28" s="384"/>
      <c r="F28" s="216">
        <f>SUM(B95:J95)</f>
        <v>5.1735304211341315</v>
      </c>
    </row>
    <row r="29" spans="1:11" x14ac:dyDescent="0.25">
      <c r="A29" s="209" t="s">
        <v>495</v>
      </c>
      <c r="B29" s="217">
        <f>-C66</f>
        <v>0</v>
      </c>
      <c r="D29" s="384" t="s">
        <v>487</v>
      </c>
      <c r="E29" s="384"/>
      <c r="F29" s="216">
        <f>IF(SUM(B96:J96)=0,"не окупается",SUM(B96:J96))</f>
        <v>7.292960333339269</v>
      </c>
    </row>
    <row r="30" spans="1:11" x14ac:dyDescent="0.25">
      <c r="A30" s="211" t="s">
        <v>496</v>
      </c>
      <c r="B30" s="218">
        <v>1</v>
      </c>
      <c r="D30" s="384" t="s">
        <v>497</v>
      </c>
      <c r="E30" s="384"/>
      <c r="F30" s="219">
        <f>J93</f>
        <v>9949539.50827213</v>
      </c>
    </row>
    <row r="31" spans="1:11" x14ac:dyDescent="0.25">
      <c r="A31" s="211" t="s">
        <v>498</v>
      </c>
      <c r="B31" s="218">
        <v>1</v>
      </c>
      <c r="D31" s="384" t="s">
        <v>490</v>
      </c>
      <c r="E31" s="384"/>
      <c r="F31" s="312" t="str">
        <f>IF(F30&gt;0,"да","нет")</f>
        <v>да</v>
      </c>
    </row>
    <row r="32" spans="1:11" x14ac:dyDescent="0.25">
      <c r="A32" s="211" t="s">
        <v>499</v>
      </c>
      <c r="B32" s="218">
        <f>-C67</f>
        <v>0</v>
      </c>
    </row>
    <row r="33" spans="1:11" x14ac:dyDescent="0.25">
      <c r="A33" s="211" t="s">
        <v>500</v>
      </c>
      <c r="B33" s="218">
        <v>1</v>
      </c>
    </row>
    <row r="34" spans="1:11" x14ac:dyDescent="0.25">
      <c r="A34" s="211" t="s">
        <v>501</v>
      </c>
      <c r="B34" s="218">
        <v>1</v>
      </c>
    </row>
    <row r="35" spans="1:11" x14ac:dyDescent="0.25">
      <c r="A35" s="220" t="s">
        <v>502</v>
      </c>
      <c r="B35" s="221">
        <v>0</v>
      </c>
    </row>
    <row r="36" spans="1:11" ht="16.5" thickBot="1" x14ac:dyDescent="0.3">
      <c r="A36" s="214" t="s">
        <v>503</v>
      </c>
      <c r="B36" s="222">
        <v>0.2</v>
      </c>
    </row>
    <row r="37" spans="1:11" x14ac:dyDescent="0.25">
      <c r="A37" s="209" t="s">
        <v>504</v>
      </c>
      <c r="B37" s="217">
        <v>0</v>
      </c>
    </row>
    <row r="38" spans="1:11" x14ac:dyDescent="0.25">
      <c r="A38" s="211" t="s">
        <v>505</v>
      </c>
      <c r="B38" s="218"/>
    </row>
    <row r="39" spans="1:11" ht="16.5" thickBot="1" x14ac:dyDescent="0.3">
      <c r="A39" s="220" t="s">
        <v>506</v>
      </c>
      <c r="B39" s="223">
        <v>0</v>
      </c>
    </row>
    <row r="40" spans="1:11" x14ac:dyDescent="0.25">
      <c r="A40" s="224" t="s">
        <v>507</v>
      </c>
      <c r="B40" s="225">
        <v>0</v>
      </c>
    </row>
    <row r="41" spans="1:11" x14ac:dyDescent="0.25">
      <c r="A41" s="226" t="s">
        <v>508</v>
      </c>
      <c r="B41" s="227">
        <v>0</v>
      </c>
    </row>
    <row r="42" spans="1:11" x14ac:dyDescent="0.25">
      <c r="A42" s="226" t="s">
        <v>509</v>
      </c>
      <c r="B42" s="228">
        <v>0</v>
      </c>
    </row>
    <row r="43" spans="1:11" x14ac:dyDescent="0.25">
      <c r="A43" s="226" t="s">
        <v>510</v>
      </c>
      <c r="B43" s="228">
        <v>0</v>
      </c>
    </row>
    <row r="44" spans="1:11" x14ac:dyDescent="0.25">
      <c r="A44" s="226" t="s">
        <v>489</v>
      </c>
      <c r="B44" s="228">
        <v>0.13500000000000001</v>
      </c>
    </row>
    <row r="45" spans="1:11" x14ac:dyDescent="0.25">
      <c r="A45" s="226" t="s">
        <v>511</v>
      </c>
      <c r="B45" s="228">
        <f>1-B43</f>
        <v>1</v>
      </c>
    </row>
    <row r="46" spans="1:11" ht="16.5" thickBot="1" x14ac:dyDescent="0.3">
      <c r="A46" s="229" t="s">
        <v>512</v>
      </c>
      <c r="B46" s="230">
        <f>B45*B44+B43*B42*(1-B36)</f>
        <v>0.13500000000000001</v>
      </c>
    </row>
    <row r="47" spans="1:11" ht="31.5" x14ac:dyDescent="0.25">
      <c r="A47" s="231" t="s">
        <v>513</v>
      </c>
      <c r="B47" s="232" t="s">
        <v>617</v>
      </c>
      <c r="C47" s="316">
        <v>2023</v>
      </c>
      <c r="D47" s="316">
        <v>2024</v>
      </c>
      <c r="E47" s="316">
        <v>2025</v>
      </c>
      <c r="F47" s="316">
        <v>2026</v>
      </c>
      <c r="G47" s="316">
        <v>2027</v>
      </c>
      <c r="H47" s="316">
        <v>2028</v>
      </c>
      <c r="I47" s="316">
        <v>2029</v>
      </c>
      <c r="J47" s="316">
        <v>2030</v>
      </c>
      <c r="K47" s="316">
        <v>2031</v>
      </c>
    </row>
    <row r="48" spans="1:11" outlineLevel="1" x14ac:dyDescent="0.25">
      <c r="A48" s="233" t="s">
        <v>514</v>
      </c>
      <c r="B48" s="234">
        <v>0.04</v>
      </c>
      <c r="C48" s="234">
        <v>0.04</v>
      </c>
      <c r="D48" s="234">
        <v>0.04</v>
      </c>
      <c r="E48" s="234">
        <v>0.04</v>
      </c>
      <c r="F48" s="234">
        <v>0.04</v>
      </c>
      <c r="G48" s="234">
        <v>0.04</v>
      </c>
      <c r="H48" s="234">
        <v>0.04</v>
      </c>
      <c r="I48" s="234">
        <v>0.04</v>
      </c>
      <c r="J48" s="234">
        <v>0.04</v>
      </c>
      <c r="K48" s="234">
        <v>0.04</v>
      </c>
    </row>
    <row r="49" spans="1:11" outlineLevel="1" x14ac:dyDescent="0.25">
      <c r="A49" s="233" t="s">
        <v>515</v>
      </c>
      <c r="B49" s="234">
        <f>B48</f>
        <v>0.04</v>
      </c>
      <c r="C49" s="234">
        <f t="shared" ref="C49:K49" si="0">(1+B49)*(1+C48)-1</f>
        <v>8.1600000000000117E-2</v>
      </c>
      <c r="D49" s="234">
        <f t="shared" si="0"/>
        <v>0.12486400000000009</v>
      </c>
      <c r="E49" s="234">
        <f t="shared" si="0"/>
        <v>0.16985856000000021</v>
      </c>
      <c r="F49" s="234">
        <f t="shared" si="0"/>
        <v>0.21665290240000035</v>
      </c>
      <c r="G49" s="234">
        <f t="shared" si="0"/>
        <v>0.26531901849600037</v>
      </c>
      <c r="H49" s="234">
        <f t="shared" si="0"/>
        <v>0.31593177923584048</v>
      </c>
      <c r="I49" s="234">
        <f t="shared" si="0"/>
        <v>0.3685690504052741</v>
      </c>
      <c r="J49" s="234">
        <f t="shared" si="0"/>
        <v>0.42331181242148519</v>
      </c>
      <c r="K49" s="234">
        <f t="shared" si="0"/>
        <v>0.48024428491834459</v>
      </c>
    </row>
    <row r="50" spans="1:11" s="205" customFormat="1" ht="16.5" thickBot="1" x14ac:dyDescent="0.3">
      <c r="A50" s="235" t="s">
        <v>516</v>
      </c>
      <c r="B50" s="236">
        <f t="shared" ref="B50:K50" si="1">B51*1000</f>
        <v>0</v>
      </c>
      <c r="C50" s="236">
        <f t="shared" si="1"/>
        <v>0</v>
      </c>
      <c r="D50" s="236">
        <f t="shared" si="1"/>
        <v>5309391.3600000003</v>
      </c>
      <c r="E50" s="236">
        <f t="shared" si="1"/>
        <v>11040556.800000001</v>
      </c>
      <c r="F50" s="236">
        <f t="shared" si="1"/>
        <v>17218306.559999999</v>
      </c>
      <c r="G50" s="236">
        <f t="shared" si="1"/>
        <v>26869489.920000002</v>
      </c>
      <c r="H50" s="236">
        <f t="shared" si="1"/>
        <v>31054150.400000002</v>
      </c>
      <c r="I50" s="236">
        <f t="shared" si="1"/>
        <v>38753594.880000003</v>
      </c>
      <c r="J50" s="236">
        <f t="shared" si="1"/>
        <v>47007134.720000006</v>
      </c>
      <c r="K50" s="236">
        <f t="shared" si="1"/>
        <v>48887420.108800001</v>
      </c>
    </row>
    <row r="51" spans="1:11" x14ac:dyDescent="0.25">
      <c r="A51" s="204" t="s">
        <v>517</v>
      </c>
      <c r="C51" s="315">
        <v>0</v>
      </c>
      <c r="D51" s="314">
        <v>5309.3913600000005</v>
      </c>
      <c r="E51" s="314">
        <v>11040.5568</v>
      </c>
      <c r="F51" s="314">
        <v>17218.306559999997</v>
      </c>
      <c r="G51" s="314">
        <v>26869.48992</v>
      </c>
      <c r="H51" s="314">
        <v>31054.150400000002</v>
      </c>
      <c r="I51" s="314">
        <v>38753.594880000004</v>
      </c>
      <c r="J51" s="314">
        <v>47007.134720000009</v>
      </c>
      <c r="K51" s="314">
        <v>48887.420108800005</v>
      </c>
    </row>
    <row r="52" spans="1:11" x14ac:dyDescent="0.25">
      <c r="A52" s="204" t="s">
        <v>518</v>
      </c>
      <c r="C52" s="204">
        <v>0</v>
      </c>
      <c r="D52" s="204">
        <v>0</v>
      </c>
      <c r="E52" s="204">
        <v>0</v>
      </c>
      <c r="F52" s="204">
        <v>0</v>
      </c>
      <c r="G52" s="204">
        <v>0</v>
      </c>
      <c r="H52" s="204">
        <v>0</v>
      </c>
      <c r="I52" s="204">
        <v>0</v>
      </c>
      <c r="J52" s="204">
        <v>0</v>
      </c>
    </row>
    <row r="53" spans="1:11" ht="13.5" customHeight="1" x14ac:dyDescent="0.25">
      <c r="A53" s="204" t="s">
        <v>519</v>
      </c>
      <c r="C53" s="204">
        <v>0</v>
      </c>
      <c r="D53" s="204">
        <v>0</v>
      </c>
      <c r="E53" s="204">
        <v>0</v>
      </c>
      <c r="F53" s="204">
        <v>0</v>
      </c>
      <c r="G53" s="204">
        <v>0</v>
      </c>
      <c r="H53" s="204">
        <v>0</v>
      </c>
      <c r="I53" s="204">
        <v>0</v>
      </c>
      <c r="J53" s="204">
        <v>0</v>
      </c>
    </row>
    <row r="56" spans="1:11" s="237" customFormat="1" ht="16.5" thickBot="1" x14ac:dyDescent="0.3"/>
    <row r="57" spans="1:11" ht="31.5" x14ac:dyDescent="0.25">
      <c r="A57" s="238" t="s">
        <v>520</v>
      </c>
      <c r="B57" s="232" t="str">
        <f t="shared" ref="B57:K57" si="2">B47</f>
        <v>Год окончания строительства 2024</v>
      </c>
      <c r="C57" s="232">
        <f t="shared" si="2"/>
        <v>2023</v>
      </c>
      <c r="D57" s="232">
        <f t="shared" si="2"/>
        <v>2024</v>
      </c>
      <c r="E57" s="232">
        <f t="shared" si="2"/>
        <v>2025</v>
      </c>
      <c r="F57" s="232">
        <f t="shared" si="2"/>
        <v>2026</v>
      </c>
      <c r="G57" s="232">
        <f t="shared" si="2"/>
        <v>2027</v>
      </c>
      <c r="H57" s="232">
        <f t="shared" si="2"/>
        <v>2028</v>
      </c>
      <c r="I57" s="232">
        <f t="shared" si="2"/>
        <v>2029</v>
      </c>
      <c r="J57" s="232">
        <f t="shared" si="2"/>
        <v>2030</v>
      </c>
      <c r="K57" s="232">
        <f t="shared" si="2"/>
        <v>2031</v>
      </c>
    </row>
    <row r="58" spans="1:11" x14ac:dyDescent="0.25">
      <c r="A58" s="239" t="s">
        <v>521</v>
      </c>
      <c r="B58" s="240">
        <v>0</v>
      </c>
      <c r="C58" s="240">
        <v>0</v>
      </c>
      <c r="D58" s="240">
        <v>0</v>
      </c>
      <c r="E58" s="240">
        <v>0</v>
      </c>
      <c r="F58" s="240">
        <v>0</v>
      </c>
      <c r="G58" s="240">
        <v>0</v>
      </c>
      <c r="H58" s="240">
        <v>0</v>
      </c>
      <c r="I58" s="240">
        <v>0</v>
      </c>
      <c r="J58" s="240">
        <v>0</v>
      </c>
      <c r="K58" s="240">
        <v>0</v>
      </c>
    </row>
    <row r="59" spans="1:11" x14ac:dyDescent="0.25">
      <c r="A59" s="239" t="s">
        <v>522</v>
      </c>
      <c r="B59" s="240">
        <v>0</v>
      </c>
      <c r="C59" s="240">
        <v>0</v>
      </c>
      <c r="D59" s="240">
        <v>0</v>
      </c>
      <c r="E59" s="240">
        <v>0</v>
      </c>
      <c r="F59" s="240">
        <v>0</v>
      </c>
      <c r="G59" s="240">
        <v>0</v>
      </c>
      <c r="H59" s="240">
        <v>0</v>
      </c>
      <c r="I59" s="240">
        <v>0</v>
      </c>
      <c r="J59" s="240">
        <v>0</v>
      </c>
      <c r="K59" s="240">
        <v>0</v>
      </c>
    </row>
    <row r="60" spans="1:11" x14ac:dyDescent="0.25">
      <c r="A60" s="233" t="s">
        <v>523</v>
      </c>
      <c r="B60" s="240">
        <v>0</v>
      </c>
      <c r="C60" s="240">
        <v>0</v>
      </c>
      <c r="D60" s="240">
        <v>0</v>
      </c>
      <c r="E60" s="240">
        <v>0</v>
      </c>
      <c r="F60" s="240">
        <v>0</v>
      </c>
      <c r="G60" s="240">
        <v>0</v>
      </c>
      <c r="H60" s="240">
        <v>0</v>
      </c>
      <c r="I60" s="240">
        <v>0</v>
      </c>
      <c r="J60" s="240">
        <v>0</v>
      </c>
      <c r="K60" s="240">
        <v>0</v>
      </c>
    </row>
    <row r="61" spans="1:11" ht="16.5" thickBot="1" x14ac:dyDescent="0.3">
      <c r="A61" s="235" t="s">
        <v>524</v>
      </c>
      <c r="B61" s="241">
        <v>0</v>
      </c>
      <c r="C61" s="241">
        <v>0</v>
      </c>
      <c r="D61" s="241">
        <v>0</v>
      </c>
      <c r="E61" s="241">
        <v>0</v>
      </c>
      <c r="F61" s="241">
        <v>0</v>
      </c>
      <c r="G61" s="241">
        <v>0</v>
      </c>
      <c r="H61" s="241">
        <v>0</v>
      </c>
      <c r="I61" s="241">
        <v>0</v>
      </c>
      <c r="J61" s="241">
        <v>0</v>
      </c>
      <c r="K61" s="241">
        <v>0</v>
      </c>
    </row>
    <row r="62" spans="1:11" ht="16.5" thickBot="1" x14ac:dyDescent="0.3">
      <c r="A62" s="242"/>
      <c r="B62" s="243"/>
      <c r="C62" s="243"/>
      <c r="D62" s="243"/>
      <c r="E62" s="243"/>
      <c r="F62" s="243"/>
      <c r="G62" s="243"/>
      <c r="H62" s="243"/>
      <c r="I62" s="243"/>
      <c r="J62" s="243"/>
      <c r="K62" s="243"/>
    </row>
    <row r="63" spans="1:11" s="244" customFormat="1" ht="31.5" x14ac:dyDescent="0.25">
      <c r="A63" s="238" t="s">
        <v>525</v>
      </c>
      <c r="B63" s="232" t="str">
        <f t="shared" ref="B63:K63" si="3">B47</f>
        <v>Год окончания строительства 2024</v>
      </c>
      <c r="C63" s="232">
        <f t="shared" si="3"/>
        <v>2023</v>
      </c>
      <c r="D63" s="232">
        <f t="shared" si="3"/>
        <v>2024</v>
      </c>
      <c r="E63" s="232">
        <f t="shared" si="3"/>
        <v>2025</v>
      </c>
      <c r="F63" s="232">
        <f t="shared" si="3"/>
        <v>2026</v>
      </c>
      <c r="G63" s="232">
        <f t="shared" si="3"/>
        <v>2027</v>
      </c>
      <c r="H63" s="232">
        <f t="shared" si="3"/>
        <v>2028</v>
      </c>
      <c r="I63" s="232">
        <f t="shared" si="3"/>
        <v>2029</v>
      </c>
      <c r="J63" s="232">
        <f t="shared" si="3"/>
        <v>2030</v>
      </c>
      <c r="K63" s="232">
        <f t="shared" si="3"/>
        <v>2031</v>
      </c>
    </row>
    <row r="64" spans="1:11" s="205" customFormat="1" ht="14.25" x14ac:dyDescent="0.25">
      <c r="A64" s="245" t="s">
        <v>526</v>
      </c>
      <c r="B64" s="246">
        <f t="shared" ref="B64:K64" si="4">B50*$B$28</f>
        <v>0</v>
      </c>
      <c r="C64" s="246">
        <f t="shared" si="4"/>
        <v>0</v>
      </c>
      <c r="D64" s="246">
        <f t="shared" si="4"/>
        <v>5309391.3600000003</v>
      </c>
      <c r="E64" s="246">
        <f t="shared" si="4"/>
        <v>11040556.800000001</v>
      </c>
      <c r="F64" s="246">
        <f t="shared" si="4"/>
        <v>17218306.559999999</v>
      </c>
      <c r="G64" s="246">
        <f t="shared" si="4"/>
        <v>26869489.920000002</v>
      </c>
      <c r="H64" s="246">
        <f t="shared" si="4"/>
        <v>31054150.400000002</v>
      </c>
      <c r="I64" s="246">
        <f t="shared" si="4"/>
        <v>38753594.880000003</v>
      </c>
      <c r="J64" s="246">
        <f t="shared" si="4"/>
        <v>47007134.720000006</v>
      </c>
      <c r="K64" s="246">
        <f t="shared" si="4"/>
        <v>48887420.108800001</v>
      </c>
    </row>
    <row r="65" spans="1:11" x14ac:dyDescent="0.25">
      <c r="A65" s="239" t="s">
        <v>527</v>
      </c>
      <c r="B65" s="247">
        <f t="shared" ref="B65:K65" si="5">SUM(B66:B71)</f>
        <v>0</v>
      </c>
      <c r="C65" s="247">
        <f t="shared" si="5"/>
        <v>0</v>
      </c>
      <c r="D65" s="247">
        <f t="shared" si="5"/>
        <v>0</v>
      </c>
      <c r="E65" s="247">
        <f t="shared" si="5"/>
        <v>0</v>
      </c>
      <c r="F65" s="247">
        <f t="shared" si="5"/>
        <v>0</v>
      </c>
      <c r="G65" s="247">
        <f t="shared" si="5"/>
        <v>0</v>
      </c>
      <c r="H65" s="247">
        <f t="shared" si="5"/>
        <v>0</v>
      </c>
      <c r="I65" s="247">
        <f t="shared" si="5"/>
        <v>0</v>
      </c>
      <c r="J65" s="247">
        <f t="shared" si="5"/>
        <v>0</v>
      </c>
      <c r="K65" s="247">
        <f t="shared" si="5"/>
        <v>0</v>
      </c>
    </row>
    <row r="66" spans="1:11" x14ac:dyDescent="0.25">
      <c r="A66" s="248" t="s">
        <v>528</v>
      </c>
      <c r="B66" s="247">
        <f t="shared" ref="B66:K66" si="6">-B52*1000/1.2</f>
        <v>0</v>
      </c>
      <c r="C66" s="247">
        <f t="shared" si="6"/>
        <v>0</v>
      </c>
      <c r="D66" s="247">
        <f t="shared" si="6"/>
        <v>0</v>
      </c>
      <c r="E66" s="247">
        <f t="shared" si="6"/>
        <v>0</v>
      </c>
      <c r="F66" s="247">
        <f t="shared" si="6"/>
        <v>0</v>
      </c>
      <c r="G66" s="247">
        <f t="shared" si="6"/>
        <v>0</v>
      </c>
      <c r="H66" s="247">
        <f t="shared" si="6"/>
        <v>0</v>
      </c>
      <c r="I66" s="247">
        <f t="shared" si="6"/>
        <v>0</v>
      </c>
      <c r="J66" s="247">
        <f t="shared" si="6"/>
        <v>0</v>
      </c>
      <c r="K66" s="247">
        <f t="shared" si="6"/>
        <v>0</v>
      </c>
    </row>
    <row r="67" spans="1:11" x14ac:dyDescent="0.25">
      <c r="A67" s="248" t="str">
        <f>A32</f>
        <v>Прочие расходы при эксплуатации объекта, руб. без НДС</v>
      </c>
      <c r="B67" s="247">
        <f t="shared" ref="B67:K67" si="7">-B53*1000/1.2</f>
        <v>0</v>
      </c>
      <c r="C67" s="247">
        <f t="shared" si="7"/>
        <v>0</v>
      </c>
      <c r="D67" s="247">
        <f t="shared" si="7"/>
        <v>0</v>
      </c>
      <c r="E67" s="247">
        <f t="shared" si="7"/>
        <v>0</v>
      </c>
      <c r="F67" s="247">
        <f t="shared" si="7"/>
        <v>0</v>
      </c>
      <c r="G67" s="247">
        <f t="shared" si="7"/>
        <v>0</v>
      </c>
      <c r="H67" s="247">
        <f t="shared" si="7"/>
        <v>0</v>
      </c>
      <c r="I67" s="247">
        <f t="shared" si="7"/>
        <v>0</v>
      </c>
      <c r="J67" s="247">
        <f t="shared" si="7"/>
        <v>0</v>
      </c>
      <c r="K67" s="247">
        <f t="shared" si="7"/>
        <v>0</v>
      </c>
    </row>
    <row r="68" spans="1:11" x14ac:dyDescent="0.25">
      <c r="A68" s="248" t="s">
        <v>504</v>
      </c>
      <c r="B68" s="247"/>
      <c r="C68" s="247"/>
      <c r="D68" s="247"/>
      <c r="E68" s="247"/>
      <c r="F68" s="247"/>
      <c r="G68" s="247"/>
      <c r="H68" s="247"/>
      <c r="I68" s="247"/>
      <c r="J68" s="247"/>
      <c r="K68" s="247"/>
    </row>
    <row r="69" spans="1:11" x14ac:dyDescent="0.25">
      <c r="A69" s="248" t="s">
        <v>504</v>
      </c>
      <c r="B69" s="247">
        <f t="shared" ref="B69:K69" si="8">-$B$37*(1+B$49)*$B$28*365</f>
        <v>0</v>
      </c>
      <c r="C69" s="247">
        <f t="shared" si="8"/>
        <v>0</v>
      </c>
      <c r="D69" s="247">
        <f t="shared" si="8"/>
        <v>0</v>
      </c>
      <c r="E69" s="247">
        <f t="shared" si="8"/>
        <v>0</v>
      </c>
      <c r="F69" s="247">
        <f t="shared" si="8"/>
        <v>0</v>
      </c>
      <c r="G69" s="247">
        <f t="shared" si="8"/>
        <v>0</v>
      </c>
      <c r="H69" s="247">
        <f t="shared" si="8"/>
        <v>0</v>
      </c>
      <c r="I69" s="247">
        <f t="shared" si="8"/>
        <v>0</v>
      </c>
      <c r="J69" s="247">
        <f t="shared" si="8"/>
        <v>0</v>
      </c>
      <c r="K69" s="247">
        <f t="shared" si="8"/>
        <v>0</v>
      </c>
    </row>
    <row r="70" spans="1:11" x14ac:dyDescent="0.25">
      <c r="A70" s="248" t="s">
        <v>504</v>
      </c>
      <c r="B70" s="247"/>
      <c r="C70" s="247">
        <f t="shared" ref="C70:K70" si="9">-$B$38*(1+C$49)*12</f>
        <v>0</v>
      </c>
      <c r="D70" s="247">
        <f t="shared" si="9"/>
        <v>0</v>
      </c>
      <c r="E70" s="247">
        <f t="shared" si="9"/>
        <v>0</v>
      </c>
      <c r="F70" s="247">
        <f t="shared" si="9"/>
        <v>0</v>
      </c>
      <c r="G70" s="247">
        <f t="shared" si="9"/>
        <v>0</v>
      </c>
      <c r="H70" s="247">
        <f t="shared" si="9"/>
        <v>0</v>
      </c>
      <c r="I70" s="247">
        <f t="shared" si="9"/>
        <v>0</v>
      </c>
      <c r="J70" s="247">
        <f t="shared" si="9"/>
        <v>0</v>
      </c>
      <c r="K70" s="247">
        <f t="shared" si="9"/>
        <v>0</v>
      </c>
    </row>
    <row r="71" spans="1:11" x14ac:dyDescent="0.25">
      <c r="A71" s="248" t="s">
        <v>529</v>
      </c>
      <c r="B71" s="247"/>
      <c r="C71" s="247">
        <f>-(($B$25+$B$26)*$B$28+($B$25+$B$26)*$B$28+SUM($B$73:C73))/2*$B35</f>
        <v>0</v>
      </c>
      <c r="D71" s="247">
        <f>-(($B$25+$B$26)*$B$28+($B$25+$B$26)*$B$28+SUM($B$73:D73))/2*$B35</f>
        <v>0</v>
      </c>
      <c r="E71" s="247">
        <f>-(($B$25+$B$26)*$B$28+($B$25+$B$26)*$B$28+SUM($B$73:E73))/2*$B35</f>
        <v>0</v>
      </c>
      <c r="F71" s="247">
        <f>-(($B$25+$B$26)*$B$28+($B$25+$B$26)*$B$28+SUM($B$73:F73))/2*$B35</f>
        <v>0</v>
      </c>
      <c r="G71" s="247">
        <f>-(($B$25+$B$26)*$B$28+($B$25+$B$26)*$B$28+SUM($B$73:G73))/2*$B35</f>
        <v>0</v>
      </c>
      <c r="H71" s="247">
        <f>-(($B$25+$B$26)*$B$28+($B$25+$B$26)*$B$28+SUM($B$73:H73))/2*$B35</f>
        <v>0</v>
      </c>
      <c r="I71" s="247">
        <f>-(($B$25+$B$26)*$B$28+($B$25+$B$26)*$B$28+SUM($B$73:I73))/2*$B35</f>
        <v>0</v>
      </c>
      <c r="J71" s="247">
        <f>-(($B$25+$B$26)*$B$28+($B$25+$B$26)*$B$28+SUM($B$73:J73))/2*$B35</f>
        <v>0</v>
      </c>
      <c r="K71" s="247">
        <f>-(($B$25+$B$26)*$B$28+($B$25+$B$26)*$B$28+SUM($B$73:K73))/2*$B35</f>
        <v>0</v>
      </c>
    </row>
    <row r="72" spans="1:11" s="205" customFormat="1" ht="14.25" x14ac:dyDescent="0.25">
      <c r="A72" s="249" t="s">
        <v>530</v>
      </c>
      <c r="B72" s="246">
        <f t="shared" ref="B72:K72" si="10">B64+B65</f>
        <v>0</v>
      </c>
      <c r="C72" s="246">
        <f t="shared" si="10"/>
        <v>0</v>
      </c>
      <c r="D72" s="246">
        <f t="shared" si="10"/>
        <v>5309391.3600000003</v>
      </c>
      <c r="E72" s="246">
        <f t="shared" si="10"/>
        <v>11040556.800000001</v>
      </c>
      <c r="F72" s="246">
        <f t="shared" si="10"/>
        <v>17218306.559999999</v>
      </c>
      <c r="G72" s="246">
        <f t="shared" si="10"/>
        <v>26869489.920000002</v>
      </c>
      <c r="H72" s="246">
        <f t="shared" si="10"/>
        <v>31054150.400000002</v>
      </c>
      <c r="I72" s="246">
        <f t="shared" si="10"/>
        <v>38753594.880000003</v>
      </c>
      <c r="J72" s="246">
        <f t="shared" si="10"/>
        <v>47007134.720000006</v>
      </c>
      <c r="K72" s="246">
        <f t="shared" si="10"/>
        <v>48887420.108800001</v>
      </c>
    </row>
    <row r="73" spans="1:11" x14ac:dyDescent="0.25">
      <c r="A73" s="248" t="s">
        <v>531</v>
      </c>
      <c r="B73" s="247">
        <v>0</v>
      </c>
      <c r="C73" s="247"/>
      <c r="D73" s="247">
        <f>IF($B$25-ABS(SUM($B$73:C73))&gt;0,-$B$25/$B$27,0)</f>
        <v>-5745726</v>
      </c>
      <c r="E73" s="247">
        <f>IF($B$25-ABS(SUM($B$73:D73))&gt;0,-$B$25/$B$27,0)</f>
        <v>-5745726</v>
      </c>
      <c r="F73" s="247">
        <f>IF($B$25-ABS(SUM($B$73:E73))&gt;0,-$B$25/$B$27,0)</f>
        <v>-5745726</v>
      </c>
      <c r="G73" s="247">
        <f>IF($B$25-ABS(SUM($B$73:F73))&gt;0,-$B$25/$B$27,0)</f>
        <v>-5745726</v>
      </c>
      <c r="H73" s="247">
        <f>IF($B$25-ABS(SUM($B$73:G73))&gt;0,-$B$25/$B$27,0)</f>
        <v>-5745726</v>
      </c>
      <c r="I73" s="247">
        <f>IF($B$25-ABS(SUM($B$73:H73))&gt;0,-$B$25/$B$27,0)</f>
        <v>-5745726</v>
      </c>
      <c r="J73" s="247">
        <f>IF($B$25-ABS(SUM($B$73:I73))&gt;0,-$B$25/$B$27,0)</f>
        <v>-5745726</v>
      </c>
      <c r="K73" s="247">
        <f>IF($B$25-ABS(SUM($B$73:J73))&gt;0,-$B$25/$B$27,0)</f>
        <v>-5745726</v>
      </c>
    </row>
    <row r="74" spans="1:11" s="205" customFormat="1" ht="14.25" x14ac:dyDescent="0.25">
      <c r="A74" s="249" t="s">
        <v>532</v>
      </c>
      <c r="B74" s="246">
        <f t="shared" ref="B74:K74" si="11">B72+B73</f>
        <v>0</v>
      </c>
      <c r="C74" s="246">
        <f t="shared" si="11"/>
        <v>0</v>
      </c>
      <c r="D74" s="246">
        <f t="shared" si="11"/>
        <v>-436334.63999999966</v>
      </c>
      <c r="E74" s="246">
        <f t="shared" si="11"/>
        <v>5294830.8000000007</v>
      </c>
      <c r="F74" s="246">
        <f t="shared" si="11"/>
        <v>11472580.559999999</v>
      </c>
      <c r="G74" s="246">
        <f t="shared" si="11"/>
        <v>21123763.920000002</v>
      </c>
      <c r="H74" s="246">
        <f t="shared" si="11"/>
        <v>25308424.400000002</v>
      </c>
      <c r="I74" s="246">
        <f t="shared" si="11"/>
        <v>33007868.880000003</v>
      </c>
      <c r="J74" s="246">
        <f t="shared" si="11"/>
        <v>41261408.720000006</v>
      </c>
      <c r="K74" s="246">
        <f t="shared" si="11"/>
        <v>43141694.108800001</v>
      </c>
    </row>
    <row r="75" spans="1:11" x14ac:dyDescent="0.25">
      <c r="A75" s="248" t="s">
        <v>533</v>
      </c>
      <c r="B75" s="247">
        <f t="shared" ref="B75:K75" si="12">-B61</f>
        <v>0</v>
      </c>
      <c r="C75" s="247">
        <f t="shared" si="12"/>
        <v>0</v>
      </c>
      <c r="D75" s="247">
        <f t="shared" si="12"/>
        <v>0</v>
      </c>
      <c r="E75" s="247">
        <f t="shared" si="12"/>
        <v>0</v>
      </c>
      <c r="F75" s="247">
        <f t="shared" si="12"/>
        <v>0</v>
      </c>
      <c r="G75" s="247">
        <f t="shared" si="12"/>
        <v>0</v>
      </c>
      <c r="H75" s="247">
        <f t="shared" si="12"/>
        <v>0</v>
      </c>
      <c r="I75" s="247">
        <f t="shared" si="12"/>
        <v>0</v>
      </c>
      <c r="J75" s="247">
        <f t="shared" si="12"/>
        <v>0</v>
      </c>
      <c r="K75" s="247">
        <f t="shared" si="12"/>
        <v>0</v>
      </c>
    </row>
    <row r="76" spans="1:11" s="205" customFormat="1" ht="14.25" x14ac:dyDescent="0.25">
      <c r="A76" s="249" t="s">
        <v>534</v>
      </c>
      <c r="B76" s="246">
        <f t="shared" ref="B76:K76" si="13">B74+B75</f>
        <v>0</v>
      </c>
      <c r="C76" s="246">
        <f t="shared" si="13"/>
        <v>0</v>
      </c>
      <c r="D76" s="246">
        <f t="shared" si="13"/>
        <v>-436334.63999999966</v>
      </c>
      <c r="E76" s="246">
        <f t="shared" si="13"/>
        <v>5294830.8000000007</v>
      </c>
      <c r="F76" s="246">
        <f t="shared" si="13"/>
        <v>11472580.559999999</v>
      </c>
      <c r="G76" s="246">
        <f t="shared" si="13"/>
        <v>21123763.920000002</v>
      </c>
      <c r="H76" s="246">
        <f t="shared" si="13"/>
        <v>25308424.400000002</v>
      </c>
      <c r="I76" s="246">
        <f t="shared" si="13"/>
        <v>33007868.880000003</v>
      </c>
      <c r="J76" s="246">
        <f t="shared" si="13"/>
        <v>41261408.720000006</v>
      </c>
      <c r="K76" s="246">
        <f t="shared" si="13"/>
        <v>43141694.108800001</v>
      </c>
    </row>
    <row r="77" spans="1:11" x14ac:dyDescent="0.25">
      <c r="A77" s="248" t="s">
        <v>503</v>
      </c>
      <c r="B77" s="247">
        <f t="shared" ref="B77:K77" si="14">-B76*$B$36</f>
        <v>0</v>
      </c>
      <c r="C77" s="247">
        <f t="shared" si="14"/>
        <v>0</v>
      </c>
      <c r="D77" s="247">
        <f t="shared" si="14"/>
        <v>87266.927999999942</v>
      </c>
      <c r="E77" s="247">
        <f t="shared" si="14"/>
        <v>-1058966.1600000001</v>
      </c>
      <c r="F77" s="247">
        <f t="shared" si="14"/>
        <v>-2294516.1119999997</v>
      </c>
      <c r="G77" s="247">
        <f t="shared" si="14"/>
        <v>-4224752.7840000009</v>
      </c>
      <c r="H77" s="247">
        <f t="shared" si="14"/>
        <v>-5061684.8800000008</v>
      </c>
      <c r="I77" s="247">
        <f t="shared" si="14"/>
        <v>-6601573.7760000005</v>
      </c>
      <c r="J77" s="247">
        <f t="shared" si="14"/>
        <v>-8252281.7440000018</v>
      </c>
      <c r="K77" s="247">
        <f t="shared" si="14"/>
        <v>-8628338.8217600007</v>
      </c>
    </row>
    <row r="78" spans="1:11" ht="16.5" thickBot="1" x14ac:dyDescent="0.3">
      <c r="A78" s="250" t="s">
        <v>535</v>
      </c>
      <c r="B78" s="251">
        <f t="shared" ref="B78:K78" si="15">B76+B77</f>
        <v>0</v>
      </c>
      <c r="C78" s="251">
        <f t="shared" si="15"/>
        <v>0</v>
      </c>
      <c r="D78" s="251">
        <f t="shared" si="15"/>
        <v>-349067.71199999971</v>
      </c>
      <c r="E78" s="251">
        <f t="shared" si="15"/>
        <v>4235864.6400000006</v>
      </c>
      <c r="F78" s="251">
        <f t="shared" si="15"/>
        <v>9178064.4479999989</v>
      </c>
      <c r="G78" s="251">
        <f t="shared" si="15"/>
        <v>16899011.136</v>
      </c>
      <c r="H78" s="251">
        <f t="shared" si="15"/>
        <v>20246739.520000003</v>
      </c>
      <c r="I78" s="251">
        <f t="shared" si="15"/>
        <v>26406295.104000002</v>
      </c>
      <c r="J78" s="251">
        <f t="shared" si="15"/>
        <v>33009126.976000004</v>
      </c>
      <c r="K78" s="251">
        <f t="shared" si="15"/>
        <v>34513355.287040003</v>
      </c>
    </row>
    <row r="79" spans="1:11" s="254" customFormat="1" ht="16.5" thickBot="1" x14ac:dyDescent="0.3">
      <c r="A79" s="252"/>
      <c r="B79" s="253">
        <v>0</v>
      </c>
      <c r="C79" s="253">
        <v>1</v>
      </c>
      <c r="D79" s="253">
        <f t="shared" ref="D79:K79" si="16">C79+1</f>
        <v>2</v>
      </c>
      <c r="E79" s="253">
        <f t="shared" si="16"/>
        <v>3</v>
      </c>
      <c r="F79" s="253">
        <f t="shared" si="16"/>
        <v>4</v>
      </c>
      <c r="G79" s="253">
        <f t="shared" si="16"/>
        <v>5</v>
      </c>
      <c r="H79" s="253">
        <f t="shared" si="16"/>
        <v>6</v>
      </c>
      <c r="I79" s="253">
        <f t="shared" si="16"/>
        <v>7</v>
      </c>
      <c r="J79" s="253">
        <f t="shared" si="16"/>
        <v>8</v>
      </c>
      <c r="K79" s="253">
        <f t="shared" si="16"/>
        <v>9</v>
      </c>
    </row>
    <row r="80" spans="1:11" ht="31.5" x14ac:dyDescent="0.25">
      <c r="A80" s="238" t="s">
        <v>536</v>
      </c>
      <c r="B80" s="232" t="str">
        <f t="shared" ref="B80:K80" si="17">B47</f>
        <v>Год окончания строительства 2024</v>
      </c>
      <c r="C80" s="232">
        <f t="shared" si="17"/>
        <v>2023</v>
      </c>
      <c r="D80" s="232">
        <f t="shared" si="17"/>
        <v>2024</v>
      </c>
      <c r="E80" s="232">
        <f t="shared" si="17"/>
        <v>2025</v>
      </c>
      <c r="F80" s="232">
        <f t="shared" si="17"/>
        <v>2026</v>
      </c>
      <c r="G80" s="232">
        <f t="shared" si="17"/>
        <v>2027</v>
      </c>
      <c r="H80" s="232">
        <f t="shared" si="17"/>
        <v>2028</v>
      </c>
      <c r="I80" s="232">
        <f t="shared" si="17"/>
        <v>2029</v>
      </c>
      <c r="J80" s="232">
        <f t="shared" si="17"/>
        <v>2030</v>
      </c>
      <c r="K80" s="232">
        <f t="shared" si="17"/>
        <v>2031</v>
      </c>
    </row>
    <row r="81" spans="1:11" s="205" customFormat="1" ht="14.25" x14ac:dyDescent="0.25">
      <c r="A81" s="245" t="s">
        <v>532</v>
      </c>
      <c r="B81" s="246">
        <f t="shared" ref="B81:K81" si="18">B74</f>
        <v>0</v>
      </c>
      <c r="C81" s="246">
        <f t="shared" si="18"/>
        <v>0</v>
      </c>
      <c r="D81" s="246">
        <f t="shared" si="18"/>
        <v>-436334.63999999966</v>
      </c>
      <c r="E81" s="246">
        <f t="shared" si="18"/>
        <v>5294830.8000000007</v>
      </c>
      <c r="F81" s="246">
        <f t="shared" si="18"/>
        <v>11472580.559999999</v>
      </c>
      <c r="G81" s="246">
        <f t="shared" si="18"/>
        <v>21123763.920000002</v>
      </c>
      <c r="H81" s="246">
        <f t="shared" si="18"/>
        <v>25308424.400000002</v>
      </c>
      <c r="I81" s="246">
        <f t="shared" si="18"/>
        <v>33007868.880000003</v>
      </c>
      <c r="J81" s="246">
        <f t="shared" si="18"/>
        <v>41261408.720000006</v>
      </c>
      <c r="K81" s="246">
        <f t="shared" si="18"/>
        <v>43141694.108800001</v>
      </c>
    </row>
    <row r="82" spans="1:11" x14ac:dyDescent="0.25">
      <c r="A82" s="248" t="s">
        <v>531</v>
      </c>
      <c r="B82" s="247">
        <f t="shared" ref="B82:K82" si="19">-B73</f>
        <v>0</v>
      </c>
      <c r="C82" s="247">
        <f t="shared" si="19"/>
        <v>0</v>
      </c>
      <c r="D82" s="247">
        <f t="shared" si="19"/>
        <v>5745726</v>
      </c>
      <c r="E82" s="247">
        <f t="shared" si="19"/>
        <v>5745726</v>
      </c>
      <c r="F82" s="247">
        <f t="shared" si="19"/>
        <v>5745726</v>
      </c>
      <c r="G82" s="247">
        <f t="shared" si="19"/>
        <v>5745726</v>
      </c>
      <c r="H82" s="247">
        <f t="shared" si="19"/>
        <v>5745726</v>
      </c>
      <c r="I82" s="247">
        <f t="shared" si="19"/>
        <v>5745726</v>
      </c>
      <c r="J82" s="247">
        <f t="shared" si="19"/>
        <v>5745726</v>
      </c>
      <c r="K82" s="247">
        <f t="shared" si="19"/>
        <v>5745726</v>
      </c>
    </row>
    <row r="83" spans="1:11" x14ac:dyDescent="0.25">
      <c r="A83" s="248" t="s">
        <v>533</v>
      </c>
      <c r="B83" s="247">
        <f t="shared" ref="B83:K83" si="20">B75</f>
        <v>0</v>
      </c>
      <c r="C83" s="247">
        <f t="shared" si="20"/>
        <v>0</v>
      </c>
      <c r="D83" s="247">
        <f t="shared" si="20"/>
        <v>0</v>
      </c>
      <c r="E83" s="247">
        <f t="shared" si="20"/>
        <v>0</v>
      </c>
      <c r="F83" s="247">
        <f t="shared" si="20"/>
        <v>0</v>
      </c>
      <c r="G83" s="247">
        <f t="shared" si="20"/>
        <v>0</v>
      </c>
      <c r="H83" s="247">
        <f t="shared" si="20"/>
        <v>0</v>
      </c>
      <c r="I83" s="247">
        <f t="shared" si="20"/>
        <v>0</v>
      </c>
      <c r="J83" s="247">
        <f t="shared" si="20"/>
        <v>0</v>
      </c>
      <c r="K83" s="247">
        <f t="shared" si="20"/>
        <v>0</v>
      </c>
    </row>
    <row r="84" spans="1:11" x14ac:dyDescent="0.25">
      <c r="A84" s="248" t="s">
        <v>503</v>
      </c>
      <c r="B84" s="247">
        <f>IF(SUM($B$77:B77)+SUM($A$84:A84)&gt;0,0,SUM($B$77:B77)-SUM($A$84:A84))</f>
        <v>0</v>
      </c>
      <c r="C84" s="247">
        <f>IF(SUM($B$77:C77)+SUM($A$84:B84)&gt;0,0,SUM($B$77:C77)-SUM($A$84:B84))</f>
        <v>0</v>
      </c>
      <c r="D84" s="247">
        <f>IF(SUM($B$77:D77)+SUM($A$84:C84)&gt;0,0,SUM($B$77:D77)-SUM($A$84:C84))</f>
        <v>0</v>
      </c>
      <c r="E84" s="247">
        <f>IF(SUM($B$77:E77)+SUM($A$84:D84)&gt;0,0,SUM($B$77:E77)-SUM($A$84:D84))</f>
        <v>-971699.23200000019</v>
      </c>
      <c r="F84" s="247">
        <f>IF(SUM($B$77:F77)+SUM($A$84:E84)&gt;0,0,SUM($B$77:F77)-SUM($A$84:E84))</f>
        <v>-2294516.1119999997</v>
      </c>
      <c r="G84" s="247">
        <f>IF(SUM($B$77:G77)+SUM($A$84:F84)&gt;0,0,SUM($B$77:G77)-SUM($A$84:F84))</f>
        <v>-4224752.784</v>
      </c>
      <c r="H84" s="247">
        <f>IF(SUM($B$77:H77)+SUM($A$84:G84)&gt;0,0,SUM($B$77:H77)-SUM($A$84:G84))</f>
        <v>-5061684.8800000008</v>
      </c>
      <c r="I84" s="247">
        <f>IF(SUM($B$77:I77)+SUM($A$84:H84)&gt;0,0,SUM($B$77:I77)-SUM($A$84:H84))</f>
        <v>-6601573.7760000005</v>
      </c>
      <c r="J84" s="247">
        <f>IF(SUM($B$77:J77)+SUM($A$84:I84)&gt;0,0,SUM($B$77:J77)-SUM($A$84:I84))</f>
        <v>-8252281.7440000027</v>
      </c>
      <c r="K84" s="247">
        <f>IF(SUM($B$77:K77)+SUM($A$84:J84)&gt;0,0,SUM($B$77:K77)-SUM($A$84:J84))</f>
        <v>-8628338.8217599988</v>
      </c>
    </row>
    <row r="85" spans="1:11" x14ac:dyDescent="0.25">
      <c r="A85" s="248" t="s">
        <v>537</v>
      </c>
      <c r="B85" s="255">
        <f>-(65181933.7-B25)</f>
        <v>-7724673.700000003</v>
      </c>
      <c r="C85" s="255">
        <f>IF(((SUM($B$64:C64)+SUM($B$66:C70))+SUM($B$87:C87))&lt;0,((SUM($B$64:C64)+SUM($B$66:C70))+SUM($B$87:C87))*0.2-SUM($A$85:B85),IF(SUM(B$85:$B85)&lt;0,0-SUM(B$85:$B85),0))</f>
        <v>-3766778.299999997</v>
      </c>
      <c r="D85" s="255">
        <f>IF(((SUM($B$64:D64)+SUM($B$66:D70))+SUM($B$87:D87))&lt;0,((SUM($B$64:D64)+SUM($B$66:D70))+SUM($B$87:D87))*0.2-SUM($A$85:C85),IF(SUM($B$85:C85)&lt;0,0-SUM($B$85:C85),0))</f>
        <v>1061878.2719999999</v>
      </c>
      <c r="E85" s="255">
        <f>IF(((SUM($B$64:E64)+SUM($B$66:E70))+SUM($B$87:E87))&lt;0,((SUM($B$64:E64)+SUM($B$66:E70))+SUM($B$87:E87))*0.2-SUM($A$85:D85),IF(SUM($B$85:D85)&lt;0,0-SUM($B$85:D85),0))</f>
        <v>2208111.3599999994</v>
      </c>
      <c r="F85" s="255">
        <f>IF(((SUM($B$64:F64)+SUM($B$66:F70))+SUM($B$87:F87))&lt;0,((SUM($B$64:F64)+SUM($B$66:F70))+SUM($B$87:F87))*0.2-SUM($A$85:E85),IF(SUM($B$85:E85)&lt;0,0-SUM($B$85:E85),0))</f>
        <v>3443661.3119999999</v>
      </c>
      <c r="G85" s="255">
        <f>IF(((SUM($B$64:G64)+SUM($B$66:G70))+SUM($B$87:G87))&lt;0,((SUM($B$64:G64)+SUM($B$66:G70))+SUM($B$87:G87))*0.2-SUM($A$85:F85),IF(SUM($B$85:F85)&lt;0,0-SUM($B$85:F85),0))</f>
        <v>4777801.0560000008</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row>
    <row r="86" spans="1:11" x14ac:dyDescent="0.25">
      <c r="A86" s="248" t="s">
        <v>538</v>
      </c>
      <c r="B86" s="247">
        <f>-B64*(B39)</f>
        <v>0</v>
      </c>
      <c r="C86" s="247">
        <f t="shared" ref="C86:K86" si="21">-(C64-B64)*$B$39</f>
        <v>0</v>
      </c>
      <c r="D86" s="247">
        <f t="shared" si="21"/>
        <v>0</v>
      </c>
      <c r="E86" s="247">
        <f t="shared" si="21"/>
        <v>0</v>
      </c>
      <c r="F86" s="247">
        <f t="shared" si="21"/>
        <v>0</v>
      </c>
      <c r="G86" s="247">
        <f t="shared" si="21"/>
        <v>0</v>
      </c>
      <c r="H86" s="247">
        <f t="shared" si="21"/>
        <v>0</v>
      </c>
      <c r="I86" s="247">
        <f t="shared" si="21"/>
        <v>0</v>
      </c>
      <c r="J86" s="247">
        <f t="shared" si="21"/>
        <v>0</v>
      </c>
      <c r="K86" s="247">
        <f t="shared" si="21"/>
        <v>0</v>
      </c>
    </row>
    <row r="87" spans="1:11" x14ac:dyDescent="0.25">
      <c r="A87" s="248" t="s">
        <v>539</v>
      </c>
      <c r="B87" s="247">
        <f>-($B$25+$B$26)*$B$28</f>
        <v>-57457260</v>
      </c>
      <c r="C87" s="247">
        <v>0</v>
      </c>
      <c r="D87" s="247">
        <v>0</v>
      </c>
      <c r="E87" s="247">
        <v>0</v>
      </c>
      <c r="F87" s="247">
        <v>0</v>
      </c>
      <c r="G87" s="247">
        <v>0</v>
      </c>
      <c r="H87" s="247">
        <v>0</v>
      </c>
      <c r="I87" s="247">
        <v>0</v>
      </c>
      <c r="J87" s="247">
        <v>0</v>
      </c>
      <c r="K87" s="247">
        <v>0</v>
      </c>
    </row>
    <row r="88" spans="1:11" x14ac:dyDescent="0.25">
      <c r="A88" s="248" t="s">
        <v>540</v>
      </c>
      <c r="B88" s="247">
        <f t="shared" ref="B88:K88" si="22">B59-B60</f>
        <v>0</v>
      </c>
      <c r="C88" s="247">
        <f t="shared" si="22"/>
        <v>0</v>
      </c>
      <c r="D88" s="247">
        <f t="shared" si="22"/>
        <v>0</v>
      </c>
      <c r="E88" s="247">
        <f t="shared" si="22"/>
        <v>0</v>
      </c>
      <c r="F88" s="247">
        <f t="shared" si="22"/>
        <v>0</v>
      </c>
      <c r="G88" s="247">
        <f t="shared" si="22"/>
        <v>0</v>
      </c>
      <c r="H88" s="247">
        <f t="shared" si="22"/>
        <v>0</v>
      </c>
      <c r="I88" s="247">
        <f t="shared" si="22"/>
        <v>0</v>
      </c>
      <c r="J88" s="247">
        <f t="shared" si="22"/>
        <v>0</v>
      </c>
      <c r="K88" s="247">
        <f t="shared" si="22"/>
        <v>0</v>
      </c>
    </row>
    <row r="89" spans="1:11" s="205" customFormat="1" ht="14.25" x14ac:dyDescent="0.25">
      <c r="A89" s="256" t="s">
        <v>541</v>
      </c>
      <c r="B89" s="246">
        <f t="shared" ref="B89:K89" si="23">SUM(B81:B88)</f>
        <v>-65181933.700000003</v>
      </c>
      <c r="C89" s="246">
        <f t="shared" si="23"/>
        <v>-3766778.299999997</v>
      </c>
      <c r="D89" s="246">
        <f t="shared" si="23"/>
        <v>6371269.6320000002</v>
      </c>
      <c r="E89" s="246">
        <f t="shared" si="23"/>
        <v>12276968.927999999</v>
      </c>
      <c r="F89" s="246">
        <f t="shared" si="23"/>
        <v>18367451.759999998</v>
      </c>
      <c r="G89" s="246">
        <f t="shared" si="23"/>
        <v>27422538.192000002</v>
      </c>
      <c r="H89" s="246">
        <f t="shared" si="23"/>
        <v>25992465.520000003</v>
      </c>
      <c r="I89" s="246">
        <f t="shared" si="23"/>
        <v>32152021.104000002</v>
      </c>
      <c r="J89" s="246">
        <f t="shared" si="23"/>
        <v>38754852.976000004</v>
      </c>
      <c r="K89" s="246">
        <f t="shared" si="23"/>
        <v>40259081.287040003</v>
      </c>
    </row>
    <row r="90" spans="1:11" s="205" customFormat="1" ht="14.25" x14ac:dyDescent="0.25">
      <c r="A90" s="256" t="s">
        <v>542</v>
      </c>
      <c r="B90" s="246">
        <f>SUM($B$89:B89)</f>
        <v>-65181933.700000003</v>
      </c>
      <c r="C90" s="246">
        <f>SUM($B$89:C89)</f>
        <v>-68948712</v>
      </c>
      <c r="D90" s="246">
        <f>SUM($B$89:D89)</f>
        <v>-62577442.368000001</v>
      </c>
      <c r="E90" s="246">
        <f>SUM($B$89:E89)</f>
        <v>-50300473.439999998</v>
      </c>
      <c r="F90" s="246">
        <f>SUM($B$89:F89)</f>
        <v>-31933021.68</v>
      </c>
      <c r="G90" s="246">
        <f>SUM($B$89:G89)</f>
        <v>-4510483.487999998</v>
      </c>
      <c r="H90" s="246">
        <f>SUM($B$89:H89)</f>
        <v>21481982.032000005</v>
      </c>
      <c r="I90" s="246">
        <f>SUM($B$89:I89)</f>
        <v>53634003.136000007</v>
      </c>
      <c r="J90" s="246">
        <f>SUM($B$89:J89)</f>
        <v>92388856.112000018</v>
      </c>
      <c r="K90" s="246">
        <f>SUM($B$89:K89)</f>
        <v>132647937.39904001</v>
      </c>
    </row>
    <row r="91" spans="1:11" x14ac:dyDescent="0.25">
      <c r="A91" s="257" t="s">
        <v>482</v>
      </c>
      <c r="B91" s="258">
        <f t="shared" ref="B91:K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row>
    <row r="92" spans="1:11" s="205" customFormat="1" ht="14.25" x14ac:dyDescent="0.25">
      <c r="A92" s="259" t="s">
        <v>543</v>
      </c>
      <c r="B92" s="260">
        <f t="shared" ref="B92:K92" si="25">B89*B91</f>
        <v>-65181933.700000003</v>
      </c>
      <c r="C92" s="260">
        <f t="shared" si="25"/>
        <v>-3318747.4008810543</v>
      </c>
      <c r="D92" s="260">
        <f t="shared" si="25"/>
        <v>4945773.93855887</v>
      </c>
      <c r="E92" s="260">
        <f t="shared" si="25"/>
        <v>8396602.0779710636</v>
      </c>
      <c r="F92" s="260">
        <f t="shared" si="25"/>
        <v>11067905.994037841</v>
      </c>
      <c r="G92" s="260">
        <f t="shared" si="25"/>
        <v>14558892.60257409</v>
      </c>
      <c r="H92" s="260">
        <f t="shared" si="25"/>
        <v>12158284.663521158</v>
      </c>
      <c r="I92" s="260">
        <f t="shared" si="25"/>
        <v>13250651.976500737</v>
      </c>
      <c r="J92" s="260">
        <f t="shared" si="25"/>
        <v>14072109.355989436</v>
      </c>
      <c r="K92" s="260">
        <f t="shared" si="25"/>
        <v>12879562.362777496</v>
      </c>
    </row>
    <row r="93" spans="1:11" s="205" customFormat="1" ht="14.25" x14ac:dyDescent="0.25">
      <c r="A93" s="259" t="s">
        <v>544</v>
      </c>
      <c r="B93" s="260">
        <f>SUM($B$92:B92)</f>
        <v>-65181933.700000003</v>
      </c>
      <c r="C93" s="260">
        <f>SUM($B$92:C92)</f>
        <v>-68500681.100881055</v>
      </c>
      <c r="D93" s="260">
        <f>SUM($B$92:D92)</f>
        <v>-63554907.162322186</v>
      </c>
      <c r="E93" s="260">
        <f>SUM($B$92:E92)</f>
        <v>-55158305.084351122</v>
      </c>
      <c r="F93" s="260">
        <f>SUM($B$92:F92)</f>
        <v>-44090399.090313286</v>
      </c>
      <c r="G93" s="260">
        <f>SUM($B$92:G92)</f>
        <v>-29531506.487739198</v>
      </c>
      <c r="H93" s="260">
        <f>SUM($B$92:H92)</f>
        <v>-17373221.824218042</v>
      </c>
      <c r="I93" s="260">
        <f>SUM($B$92:I92)</f>
        <v>-4122569.8477173056</v>
      </c>
      <c r="J93" s="260">
        <f>SUM($B$92:J92)</f>
        <v>9949539.50827213</v>
      </c>
      <c r="K93" s="260">
        <f>SUM($B$92:K92)</f>
        <v>22829101.871049628</v>
      </c>
    </row>
    <row r="94" spans="1:11" s="205" customFormat="1" ht="14.25" x14ac:dyDescent="0.25">
      <c r="A94" s="259" t="s">
        <v>545</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6.2092367328071996E-2</v>
      </c>
      <c r="I94" s="261">
        <f>IF((ISERR(IRR($B$89:I89))),0,IF(IRR($B$89:I89)&lt;0,0,IRR($B$89:I89)))</f>
        <v>0.12072378403381823</v>
      </c>
      <c r="J94" s="261">
        <f>IF((ISERR(IRR($B$89:J89))),0,IF(IRR($B$89:J89)&lt;0,0,IRR($B$89:J89)))</f>
        <v>0.16388477462615558</v>
      </c>
      <c r="K94" s="261">
        <f>IF((ISERR(IRR($B$89:K89))),0,IF(IRR($B$89:K89)&lt;0,0,IRR($B$89:K89)))</f>
        <v>0.19243809460805283</v>
      </c>
    </row>
    <row r="95" spans="1:11" s="205" customFormat="1" ht="14.25" x14ac:dyDescent="0.25">
      <c r="A95" s="259" t="s">
        <v>546</v>
      </c>
      <c r="B95" s="262">
        <f t="shared" ref="B95:K95" si="26">IF(AND(B90&gt;0,A90&lt;0),(B79-(B90/(B90-A90))),0)</f>
        <v>0</v>
      </c>
      <c r="C95" s="262">
        <f t="shared" si="26"/>
        <v>0</v>
      </c>
      <c r="D95" s="262">
        <f t="shared" si="26"/>
        <v>0</v>
      </c>
      <c r="E95" s="262">
        <f t="shared" si="26"/>
        <v>0</v>
      </c>
      <c r="F95" s="262">
        <f t="shared" si="26"/>
        <v>0</v>
      </c>
      <c r="G95" s="262">
        <f t="shared" si="26"/>
        <v>0</v>
      </c>
      <c r="H95" s="262">
        <f t="shared" si="26"/>
        <v>5.1735304211341315</v>
      </c>
      <c r="I95" s="262">
        <f t="shared" si="26"/>
        <v>0</v>
      </c>
      <c r="J95" s="262">
        <f t="shared" si="26"/>
        <v>0</v>
      </c>
      <c r="K95" s="262">
        <f t="shared" si="26"/>
        <v>0</v>
      </c>
    </row>
    <row r="96" spans="1:11" s="205" customFormat="1" ht="15" thickBot="1" x14ac:dyDescent="0.3">
      <c r="A96" s="263" t="s">
        <v>547</v>
      </c>
      <c r="B96" s="264">
        <f t="shared" ref="B96:K96" si="27">IF(AND(B93&gt;0,A93&lt;0),(B79-(B93/(B93-A93))),0)</f>
        <v>0</v>
      </c>
      <c r="C96" s="264">
        <f t="shared" si="27"/>
        <v>0</v>
      </c>
      <c r="D96" s="264">
        <f t="shared" si="27"/>
        <v>0</v>
      </c>
      <c r="E96" s="264">
        <f t="shared" si="27"/>
        <v>0</v>
      </c>
      <c r="F96" s="264">
        <f t="shared" si="27"/>
        <v>0</v>
      </c>
      <c r="G96" s="264">
        <f t="shared" si="27"/>
        <v>0</v>
      </c>
      <c r="H96" s="264">
        <f t="shared" si="27"/>
        <v>0</v>
      </c>
      <c r="I96" s="264">
        <f t="shared" si="27"/>
        <v>0</v>
      </c>
      <c r="J96" s="264">
        <f t="shared" si="27"/>
        <v>7.292960333339269</v>
      </c>
      <c r="K96" s="264">
        <f t="shared" si="27"/>
        <v>0</v>
      </c>
    </row>
    <row r="97" spans="1:10" x14ac:dyDescent="0.25">
      <c r="C97" s="265"/>
      <c r="D97" s="265"/>
      <c r="E97" s="265"/>
      <c r="F97" s="265"/>
      <c r="G97" s="265"/>
      <c r="H97" s="265"/>
      <c r="I97" s="265"/>
      <c r="J97" s="265"/>
    </row>
    <row r="98" spans="1:10" ht="64.5" customHeight="1" x14ac:dyDescent="0.25">
      <c r="A98" s="383"/>
      <c r="B98" s="383"/>
      <c r="C98" s="383"/>
      <c r="D98" s="383"/>
      <c r="E98" s="383"/>
      <c r="F98" s="383"/>
      <c r="G98" s="383"/>
      <c r="H98" s="383"/>
      <c r="I98" s="383"/>
      <c r="J98" s="383"/>
    </row>
    <row r="100" spans="1:10" x14ac:dyDescent="0.25">
      <c r="C100" s="265"/>
    </row>
    <row r="103" spans="1:10" ht="27.75" x14ac:dyDescent="0.25">
      <c r="B103" s="266"/>
    </row>
    <row r="104" spans="1:10" ht="27.75" x14ac:dyDescent="0.25">
      <c r="B104" s="266"/>
    </row>
  </sheetData>
  <mergeCells count="19">
    <mergeCell ref="A15:K15"/>
    <mergeCell ref="A16:K16"/>
    <mergeCell ref="A18:K18"/>
    <mergeCell ref="A6:J6"/>
    <mergeCell ref="A98:J98"/>
    <mergeCell ref="A17:J17"/>
    <mergeCell ref="D28:E28"/>
    <mergeCell ref="D29:E29"/>
    <mergeCell ref="D30:E30"/>
    <mergeCell ref="D31:E31"/>
    <mergeCell ref="A8:J8"/>
    <mergeCell ref="A11:J11"/>
    <mergeCell ref="A14:J14"/>
    <mergeCell ref="A13:K13"/>
    <mergeCell ref="A5:K5"/>
    <mergeCell ref="A7:K7"/>
    <mergeCell ref="A9:K9"/>
    <mergeCell ref="A10:K10"/>
    <mergeCell ref="A12:K1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ht="18.75" x14ac:dyDescent="0.3">
      <c r="K6" s="13"/>
    </row>
    <row r="7" spans="1:44" ht="18.75" x14ac:dyDescent="0.25">
      <c r="A7" s="328" t="s">
        <v>5</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7" t="s">
        <v>4</v>
      </c>
      <c r="B10" s="327"/>
      <c r="C10" s="327"/>
      <c r="D10" s="327"/>
      <c r="E10" s="327"/>
      <c r="F10" s="327"/>
      <c r="G10" s="327"/>
      <c r="H10" s="327"/>
      <c r="I10" s="327"/>
      <c r="J10" s="327"/>
      <c r="K10" s="327"/>
      <c r="L10" s="327"/>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K_NA1000.PR.0006</v>
      </c>
      <c r="B12" s="329"/>
      <c r="C12" s="329"/>
      <c r="D12" s="329"/>
      <c r="E12" s="329"/>
      <c r="F12" s="329"/>
      <c r="G12" s="329"/>
      <c r="H12" s="329"/>
      <c r="I12" s="329"/>
      <c r="J12" s="329"/>
      <c r="K12" s="329"/>
      <c r="L12" s="329"/>
    </row>
    <row r="13" spans="1:44" x14ac:dyDescent="0.25">
      <c r="A13" s="327" t="s">
        <v>3</v>
      </c>
      <c r="B13" s="327"/>
      <c r="C13" s="327"/>
      <c r="D13" s="327"/>
      <c r="E13" s="327"/>
      <c r="F13" s="327"/>
      <c r="G13" s="327"/>
      <c r="H13" s="327"/>
      <c r="I13" s="327"/>
      <c r="J13" s="327"/>
      <c r="K13" s="327"/>
      <c r="L13" s="327"/>
    </row>
    <row r="14" spans="1:44" ht="18.75" customHeight="1" x14ac:dyDescent="0.25">
      <c r="A14" s="387"/>
      <c r="B14" s="387"/>
      <c r="C14" s="387"/>
      <c r="D14" s="387"/>
      <c r="E14" s="387"/>
      <c r="F14" s="387"/>
      <c r="G14" s="387"/>
      <c r="H14" s="387"/>
      <c r="I14" s="387"/>
      <c r="J14" s="387"/>
      <c r="K14" s="387"/>
      <c r="L14" s="387"/>
    </row>
    <row r="15" spans="1:44" ht="39" customHeight="1" x14ac:dyDescent="0.25">
      <c r="A15" s="367"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7"/>
      <c r="C15" s="367"/>
      <c r="D15" s="367"/>
      <c r="E15" s="367"/>
      <c r="F15" s="367"/>
      <c r="G15" s="367"/>
      <c r="H15" s="367"/>
      <c r="I15" s="367"/>
      <c r="J15" s="367"/>
      <c r="K15" s="367"/>
      <c r="L15" s="367"/>
    </row>
    <row r="16" spans="1:44" x14ac:dyDescent="0.25">
      <c r="A16" s="327" t="s">
        <v>2</v>
      </c>
      <c r="B16" s="327"/>
      <c r="C16" s="327"/>
      <c r="D16" s="327"/>
      <c r="E16" s="327"/>
      <c r="F16" s="327"/>
      <c r="G16" s="327"/>
      <c r="H16" s="327"/>
      <c r="I16" s="327"/>
      <c r="J16" s="327"/>
      <c r="K16" s="327"/>
      <c r="L16" s="327"/>
    </row>
    <row r="17" spans="1:12" ht="15.75" customHeight="1" x14ac:dyDescent="0.25">
      <c r="L17" s="292"/>
    </row>
    <row r="18" spans="1:12" x14ac:dyDescent="0.25">
      <c r="K18" s="294"/>
    </row>
    <row r="19" spans="1:12" ht="15.75" customHeight="1" x14ac:dyDescent="0.25">
      <c r="A19" s="386" t="s">
        <v>239</v>
      </c>
      <c r="B19" s="386"/>
      <c r="C19" s="386"/>
      <c r="D19" s="386"/>
      <c r="E19" s="386"/>
      <c r="F19" s="386"/>
      <c r="G19" s="386"/>
      <c r="H19" s="386"/>
      <c r="I19" s="386"/>
      <c r="J19" s="386"/>
      <c r="K19" s="386"/>
      <c r="L19" s="386"/>
    </row>
    <row r="20" spans="1:12" x14ac:dyDescent="0.25">
      <c r="A20" s="120"/>
      <c r="B20" s="120"/>
      <c r="C20" s="121"/>
      <c r="D20" s="121"/>
      <c r="E20" s="121"/>
      <c r="F20" s="121"/>
      <c r="G20" s="121"/>
      <c r="H20" s="121"/>
      <c r="I20" s="121"/>
      <c r="J20" s="121"/>
      <c r="K20" s="121"/>
      <c r="L20" s="121"/>
    </row>
    <row r="21" spans="1:12" ht="28.5" customHeight="1" x14ac:dyDescent="0.25">
      <c r="A21" s="392" t="s">
        <v>153</v>
      </c>
      <c r="B21" s="392" t="s">
        <v>152</v>
      </c>
      <c r="C21" s="393" t="s">
        <v>266</v>
      </c>
      <c r="D21" s="393"/>
      <c r="E21" s="393"/>
      <c r="F21" s="393"/>
      <c r="G21" s="393"/>
      <c r="H21" s="393"/>
      <c r="I21" s="394" t="s">
        <v>151</v>
      </c>
      <c r="J21" s="395" t="s">
        <v>267</v>
      </c>
      <c r="K21" s="392" t="s">
        <v>150</v>
      </c>
      <c r="L21" s="388" t="s">
        <v>268</v>
      </c>
    </row>
    <row r="22" spans="1:12" ht="58.5" customHeight="1" x14ac:dyDescent="0.25">
      <c r="A22" s="392"/>
      <c r="B22" s="392"/>
      <c r="C22" s="389" t="s">
        <v>0</v>
      </c>
      <c r="D22" s="389"/>
      <c r="E22" s="71"/>
      <c r="F22" s="72"/>
      <c r="G22" s="390" t="s">
        <v>601</v>
      </c>
      <c r="H22" s="391"/>
      <c r="I22" s="394"/>
      <c r="J22" s="396"/>
      <c r="K22" s="392"/>
      <c r="L22" s="388"/>
    </row>
    <row r="23" spans="1:12" ht="47.25" x14ac:dyDescent="0.25">
      <c r="A23" s="392"/>
      <c r="B23" s="392"/>
      <c r="C23" s="73" t="s">
        <v>149</v>
      </c>
      <c r="D23" s="73" t="s">
        <v>148</v>
      </c>
      <c r="E23" s="73" t="s">
        <v>149</v>
      </c>
      <c r="F23" s="73" t="s">
        <v>148</v>
      </c>
      <c r="G23" s="73" t="s">
        <v>149</v>
      </c>
      <c r="H23" s="73" t="s">
        <v>148</v>
      </c>
      <c r="I23" s="394"/>
      <c r="J23" s="397"/>
      <c r="K23" s="392"/>
      <c r="L23" s="388"/>
    </row>
    <row r="24" spans="1:12" x14ac:dyDescent="0.25">
      <c r="A24" s="291">
        <v>1</v>
      </c>
      <c r="B24" s="291">
        <v>2</v>
      </c>
      <c r="C24" s="73">
        <v>3</v>
      </c>
      <c r="D24" s="73">
        <v>4</v>
      </c>
      <c r="E24" s="73">
        <v>5</v>
      </c>
      <c r="F24" s="73">
        <v>6</v>
      </c>
      <c r="G24" s="73">
        <v>7</v>
      </c>
      <c r="H24" s="73">
        <v>8</v>
      </c>
      <c r="I24" s="73">
        <v>9</v>
      </c>
      <c r="J24" s="73">
        <v>10</v>
      </c>
      <c r="K24" s="73">
        <v>11</v>
      </c>
      <c r="L24" s="73">
        <v>12</v>
      </c>
    </row>
    <row r="25" spans="1:12" ht="31.5" x14ac:dyDescent="0.25">
      <c r="A25" s="295">
        <v>1</v>
      </c>
      <c r="B25" s="296" t="s">
        <v>282</v>
      </c>
      <c r="C25" s="296"/>
      <c r="D25" s="74"/>
      <c r="E25" s="74"/>
      <c r="F25" s="74"/>
      <c r="G25" s="74"/>
      <c r="H25" s="74"/>
      <c r="I25" s="74"/>
      <c r="J25" s="74"/>
      <c r="K25" s="75"/>
      <c r="L25" s="37"/>
    </row>
    <row r="26" spans="1:12" ht="21.75" customHeight="1" x14ac:dyDescent="0.25">
      <c r="A26" s="295" t="s">
        <v>147</v>
      </c>
      <c r="B26" s="297" t="s">
        <v>283</v>
      </c>
      <c r="C26" s="122" t="s">
        <v>260</v>
      </c>
      <c r="D26" s="122" t="s">
        <v>260</v>
      </c>
      <c r="E26" s="122" t="s">
        <v>260</v>
      </c>
      <c r="F26" s="122" t="s">
        <v>260</v>
      </c>
      <c r="G26" s="122" t="s">
        <v>260</v>
      </c>
      <c r="H26" s="122" t="s">
        <v>260</v>
      </c>
      <c r="I26" s="74"/>
      <c r="J26" s="74"/>
      <c r="K26" s="75"/>
      <c r="L26" s="75"/>
    </row>
    <row r="27" spans="1:12" s="123" customFormat="1" ht="39" customHeight="1" x14ac:dyDescent="0.25">
      <c r="A27" s="295" t="s">
        <v>146</v>
      </c>
      <c r="B27" s="297" t="s">
        <v>285</v>
      </c>
      <c r="C27" s="122" t="s">
        <v>260</v>
      </c>
      <c r="D27" s="122" t="s">
        <v>260</v>
      </c>
      <c r="E27" s="122" t="s">
        <v>260</v>
      </c>
      <c r="F27" s="122" t="s">
        <v>260</v>
      </c>
      <c r="G27" s="122" t="s">
        <v>260</v>
      </c>
      <c r="H27" s="122" t="s">
        <v>260</v>
      </c>
      <c r="I27" s="74"/>
      <c r="J27" s="74"/>
      <c r="K27" s="75"/>
      <c r="L27" s="75"/>
    </row>
    <row r="28" spans="1:12" s="123" customFormat="1" ht="70.5" customHeight="1" x14ac:dyDescent="0.25">
      <c r="A28" s="295" t="s">
        <v>269</v>
      </c>
      <c r="B28" s="297" t="s">
        <v>286</v>
      </c>
      <c r="C28" s="122" t="s">
        <v>260</v>
      </c>
      <c r="D28" s="122" t="s">
        <v>260</v>
      </c>
      <c r="E28" s="122" t="s">
        <v>260</v>
      </c>
      <c r="F28" s="122" t="s">
        <v>260</v>
      </c>
      <c r="G28" s="122" t="s">
        <v>260</v>
      </c>
      <c r="H28" s="122" t="s">
        <v>260</v>
      </c>
      <c r="I28" s="74"/>
      <c r="J28" s="74"/>
      <c r="K28" s="75"/>
      <c r="L28" s="75"/>
    </row>
    <row r="29" spans="1:12" s="123" customFormat="1" ht="54" customHeight="1" x14ac:dyDescent="0.25">
      <c r="A29" s="295" t="s">
        <v>145</v>
      </c>
      <c r="B29" s="297" t="s">
        <v>287</v>
      </c>
      <c r="C29" s="122" t="s">
        <v>260</v>
      </c>
      <c r="D29" s="122" t="s">
        <v>260</v>
      </c>
      <c r="E29" s="122" t="s">
        <v>260</v>
      </c>
      <c r="F29" s="122" t="s">
        <v>260</v>
      </c>
      <c r="G29" s="122" t="s">
        <v>260</v>
      </c>
      <c r="H29" s="122" t="s">
        <v>260</v>
      </c>
      <c r="I29" s="74"/>
      <c r="J29" s="74"/>
      <c r="K29" s="75"/>
      <c r="L29" s="75"/>
    </row>
    <row r="30" spans="1:12" s="123" customFormat="1" ht="42" customHeight="1" x14ac:dyDescent="0.25">
      <c r="A30" s="295" t="s">
        <v>144</v>
      </c>
      <c r="B30" s="297" t="s">
        <v>288</v>
      </c>
      <c r="C30" s="122" t="s">
        <v>260</v>
      </c>
      <c r="D30" s="122" t="s">
        <v>260</v>
      </c>
      <c r="E30" s="122" t="s">
        <v>260</v>
      </c>
      <c r="F30" s="122" t="s">
        <v>260</v>
      </c>
      <c r="G30" s="122" t="s">
        <v>260</v>
      </c>
      <c r="H30" s="122" t="s">
        <v>260</v>
      </c>
      <c r="I30" s="74"/>
      <c r="J30" s="74"/>
      <c r="K30" s="75"/>
      <c r="L30" s="75"/>
    </row>
    <row r="31" spans="1:12" s="123" customFormat="1" ht="37.5" customHeight="1" x14ac:dyDescent="0.25">
      <c r="A31" s="295" t="s">
        <v>143</v>
      </c>
      <c r="B31" s="298" t="s">
        <v>289</v>
      </c>
      <c r="C31" s="122" t="s">
        <v>260</v>
      </c>
      <c r="D31" s="122" t="s">
        <v>260</v>
      </c>
      <c r="E31" s="122" t="s">
        <v>260</v>
      </c>
      <c r="F31" s="122" t="s">
        <v>260</v>
      </c>
      <c r="G31" s="122" t="s">
        <v>260</v>
      </c>
      <c r="H31" s="122" t="s">
        <v>260</v>
      </c>
      <c r="I31" s="74"/>
      <c r="J31" s="74"/>
      <c r="K31" s="75"/>
      <c r="L31" s="75"/>
    </row>
    <row r="32" spans="1:12" s="123" customFormat="1" ht="31.5" x14ac:dyDescent="0.25">
      <c r="A32" s="295" t="s">
        <v>142</v>
      </c>
      <c r="B32" s="298" t="s">
        <v>290</v>
      </c>
      <c r="C32" s="122"/>
      <c r="D32" s="122"/>
      <c r="E32" s="122"/>
      <c r="F32" s="122"/>
      <c r="G32" s="122"/>
      <c r="H32" s="122"/>
      <c r="I32" s="74"/>
      <c r="J32" s="74"/>
      <c r="K32" s="75"/>
      <c r="L32" s="75"/>
    </row>
    <row r="33" spans="1:12" s="123" customFormat="1" ht="37.5" customHeight="1" x14ac:dyDescent="0.25">
      <c r="A33" s="295" t="s">
        <v>270</v>
      </c>
      <c r="B33" s="298" t="s">
        <v>291</v>
      </c>
      <c r="C33" s="122" t="s">
        <v>260</v>
      </c>
      <c r="D33" s="122" t="s">
        <v>260</v>
      </c>
      <c r="E33" s="122" t="s">
        <v>260</v>
      </c>
      <c r="F33" s="122" t="s">
        <v>260</v>
      </c>
      <c r="G33" s="122" t="s">
        <v>260</v>
      </c>
      <c r="H33" s="122" t="s">
        <v>260</v>
      </c>
      <c r="I33" s="74"/>
      <c r="J33" s="74"/>
      <c r="K33" s="75"/>
      <c r="L33" s="75"/>
    </row>
    <row r="34" spans="1:12" s="123" customFormat="1" ht="47.25" customHeight="1" x14ac:dyDescent="0.25">
      <c r="A34" s="295" t="s">
        <v>271</v>
      </c>
      <c r="B34" s="298" t="s">
        <v>292</v>
      </c>
      <c r="C34" s="122" t="s">
        <v>260</v>
      </c>
      <c r="D34" s="122" t="s">
        <v>260</v>
      </c>
      <c r="E34" s="122" t="s">
        <v>260</v>
      </c>
      <c r="F34" s="122" t="s">
        <v>260</v>
      </c>
      <c r="G34" s="122" t="s">
        <v>260</v>
      </c>
      <c r="H34" s="122" t="s">
        <v>260</v>
      </c>
      <c r="I34" s="76"/>
      <c r="J34" s="76"/>
      <c r="K34" s="76"/>
      <c r="L34" s="75"/>
    </row>
    <row r="35" spans="1:12" s="123" customFormat="1" ht="49.5" customHeight="1" x14ac:dyDescent="0.25">
      <c r="A35" s="295" t="s">
        <v>272</v>
      </c>
      <c r="B35" s="298" t="s">
        <v>293</v>
      </c>
      <c r="C35" s="122" t="s">
        <v>260</v>
      </c>
      <c r="D35" s="122" t="s">
        <v>260</v>
      </c>
      <c r="E35" s="122" t="s">
        <v>260</v>
      </c>
      <c r="F35" s="122" t="s">
        <v>260</v>
      </c>
      <c r="G35" s="122" t="s">
        <v>260</v>
      </c>
      <c r="H35" s="122" t="s">
        <v>260</v>
      </c>
      <c r="I35" s="76"/>
      <c r="J35" s="76"/>
      <c r="K35" s="76"/>
      <c r="L35" s="75"/>
    </row>
    <row r="36" spans="1:12" ht="37.5" customHeight="1" x14ac:dyDescent="0.25">
      <c r="A36" s="295" t="s">
        <v>273</v>
      </c>
      <c r="B36" s="298" t="s">
        <v>294</v>
      </c>
      <c r="C36" s="122" t="s">
        <v>260</v>
      </c>
      <c r="D36" s="122" t="s">
        <v>260</v>
      </c>
      <c r="E36" s="122" t="s">
        <v>260</v>
      </c>
      <c r="F36" s="122" t="s">
        <v>260</v>
      </c>
      <c r="G36" s="122" t="s">
        <v>260</v>
      </c>
      <c r="H36" s="122" t="s">
        <v>260</v>
      </c>
      <c r="I36" s="124"/>
      <c r="J36" s="124"/>
      <c r="K36" s="75"/>
      <c r="L36" s="75"/>
    </row>
    <row r="37" spans="1:12" ht="47.25" x14ac:dyDescent="0.25">
      <c r="A37" s="295" t="s">
        <v>274</v>
      </c>
      <c r="B37" s="298" t="s">
        <v>295</v>
      </c>
      <c r="C37" s="122" t="s">
        <v>260</v>
      </c>
      <c r="D37" s="122" t="s">
        <v>260</v>
      </c>
      <c r="E37" s="122" t="s">
        <v>260</v>
      </c>
      <c r="F37" s="122" t="s">
        <v>260</v>
      </c>
      <c r="G37" s="122" t="s">
        <v>260</v>
      </c>
      <c r="H37" s="122" t="s">
        <v>260</v>
      </c>
      <c r="I37" s="124"/>
      <c r="J37" s="124"/>
      <c r="K37" s="75"/>
      <c r="L37" s="75"/>
    </row>
    <row r="38" spans="1:12" x14ac:dyDescent="0.25">
      <c r="A38" s="295" t="s">
        <v>602</v>
      </c>
      <c r="B38" s="296" t="s">
        <v>296</v>
      </c>
      <c r="C38" s="198"/>
      <c r="D38" s="74"/>
      <c r="E38" s="75"/>
      <c r="F38" s="75"/>
      <c r="G38" s="198"/>
      <c r="H38" s="74"/>
      <c r="I38" s="75"/>
      <c r="J38" s="75"/>
      <c r="K38" s="75"/>
      <c r="L38" s="75"/>
    </row>
    <row r="39" spans="1:12" ht="63" x14ac:dyDescent="0.25">
      <c r="A39" s="295">
        <v>2</v>
      </c>
      <c r="B39" s="298" t="s">
        <v>603</v>
      </c>
      <c r="C39" s="127" t="s">
        <v>597</v>
      </c>
      <c r="D39" s="127" t="s">
        <v>598</v>
      </c>
      <c r="E39" s="75"/>
      <c r="F39" s="75"/>
      <c r="G39" s="299">
        <v>44713</v>
      </c>
      <c r="H39" s="299">
        <v>44742</v>
      </c>
      <c r="I39" s="75"/>
      <c r="J39" s="75"/>
      <c r="K39" s="75"/>
      <c r="L39" s="75"/>
    </row>
    <row r="40" spans="1:12" ht="33.75" customHeight="1" x14ac:dyDescent="0.25">
      <c r="A40" s="295" t="s">
        <v>141</v>
      </c>
      <c r="B40" s="298" t="s">
        <v>297</v>
      </c>
      <c r="C40" s="122" t="s">
        <v>260</v>
      </c>
      <c r="D40" s="122" t="s">
        <v>260</v>
      </c>
      <c r="E40" s="122" t="s">
        <v>260</v>
      </c>
      <c r="F40" s="122" t="s">
        <v>260</v>
      </c>
      <c r="G40" s="122" t="s">
        <v>260</v>
      </c>
      <c r="H40" s="122" t="s">
        <v>260</v>
      </c>
      <c r="I40" s="75"/>
      <c r="J40" s="75"/>
      <c r="K40" s="75"/>
      <c r="L40" s="75"/>
    </row>
    <row r="41" spans="1:12" ht="63" customHeight="1" x14ac:dyDescent="0.25">
      <c r="A41" s="295" t="s">
        <v>140</v>
      </c>
      <c r="B41" s="296" t="s">
        <v>604</v>
      </c>
      <c r="C41" s="198"/>
      <c r="D41" s="198"/>
      <c r="E41" s="198"/>
      <c r="F41" s="198"/>
      <c r="G41" s="198"/>
      <c r="H41" s="198"/>
      <c r="I41" s="75"/>
      <c r="J41" s="75"/>
      <c r="K41" s="75"/>
      <c r="L41" s="75"/>
    </row>
    <row r="42" spans="1:12" ht="58.5" customHeight="1" x14ac:dyDescent="0.25">
      <c r="A42" s="295">
        <v>3</v>
      </c>
      <c r="B42" s="298" t="s">
        <v>298</v>
      </c>
      <c r="C42" s="122" t="s">
        <v>260</v>
      </c>
      <c r="D42" s="122" t="s">
        <v>260</v>
      </c>
      <c r="E42" s="122" t="s">
        <v>260</v>
      </c>
      <c r="F42" s="122" t="s">
        <v>260</v>
      </c>
      <c r="G42" s="122" t="s">
        <v>260</v>
      </c>
      <c r="H42" s="122" t="s">
        <v>260</v>
      </c>
      <c r="I42" s="75"/>
      <c r="J42" s="75"/>
      <c r="K42" s="75"/>
      <c r="L42" s="75"/>
    </row>
    <row r="43" spans="1:12" ht="34.5" customHeight="1" x14ac:dyDescent="0.25">
      <c r="A43" s="295" t="s">
        <v>139</v>
      </c>
      <c r="B43" s="298" t="s">
        <v>299</v>
      </c>
      <c r="C43" s="122" t="s">
        <v>260</v>
      </c>
      <c r="D43" s="122" t="s">
        <v>260</v>
      </c>
      <c r="E43" s="122" t="s">
        <v>260</v>
      </c>
      <c r="F43" s="122" t="s">
        <v>260</v>
      </c>
      <c r="G43" s="122" t="s">
        <v>260</v>
      </c>
      <c r="H43" s="122" t="s">
        <v>260</v>
      </c>
      <c r="I43" s="75"/>
      <c r="J43" s="75"/>
      <c r="K43" s="75"/>
      <c r="L43" s="75"/>
    </row>
    <row r="44" spans="1:12" ht="24.75" customHeight="1" x14ac:dyDescent="0.25">
      <c r="A44" s="295" t="s">
        <v>138</v>
      </c>
      <c r="B44" s="298" t="s">
        <v>300</v>
      </c>
      <c r="C44" s="122" t="s">
        <v>260</v>
      </c>
      <c r="D44" s="122" t="s">
        <v>260</v>
      </c>
      <c r="E44" s="122" t="s">
        <v>260</v>
      </c>
      <c r="F44" s="122" t="s">
        <v>260</v>
      </c>
      <c r="G44" s="122" t="s">
        <v>260</v>
      </c>
      <c r="H44" s="122" t="s">
        <v>260</v>
      </c>
      <c r="I44" s="75"/>
      <c r="J44" s="75"/>
      <c r="K44" s="75"/>
      <c r="L44" s="75"/>
    </row>
    <row r="45" spans="1:12" ht="90.75" customHeight="1" x14ac:dyDescent="0.25">
      <c r="A45" s="295" t="s">
        <v>137</v>
      </c>
      <c r="B45" s="298" t="s">
        <v>301</v>
      </c>
      <c r="C45" s="122" t="s">
        <v>260</v>
      </c>
      <c r="D45" s="122" t="s">
        <v>260</v>
      </c>
      <c r="E45" s="122" t="s">
        <v>260</v>
      </c>
      <c r="F45" s="122" t="s">
        <v>260</v>
      </c>
      <c r="G45" s="122" t="s">
        <v>260</v>
      </c>
      <c r="H45" s="122" t="s">
        <v>260</v>
      </c>
      <c r="I45" s="75"/>
      <c r="J45" s="75"/>
      <c r="K45" s="75"/>
      <c r="L45" s="75"/>
    </row>
    <row r="46" spans="1:12" ht="167.25" customHeight="1" x14ac:dyDescent="0.25">
      <c r="A46" s="295" t="s">
        <v>136</v>
      </c>
      <c r="B46" s="298" t="s">
        <v>302</v>
      </c>
      <c r="C46" s="122" t="s">
        <v>260</v>
      </c>
      <c r="D46" s="122" t="s">
        <v>260</v>
      </c>
      <c r="E46" s="122" t="s">
        <v>260</v>
      </c>
      <c r="F46" s="122" t="s">
        <v>260</v>
      </c>
      <c r="G46" s="122" t="s">
        <v>260</v>
      </c>
      <c r="H46" s="122" t="s">
        <v>260</v>
      </c>
      <c r="I46" s="75"/>
      <c r="J46" s="75"/>
      <c r="K46" s="75"/>
      <c r="L46" s="75"/>
    </row>
    <row r="47" spans="1:12" ht="30.75" customHeight="1" x14ac:dyDescent="0.25">
      <c r="A47" s="295" t="s">
        <v>135</v>
      </c>
      <c r="B47" s="298" t="s">
        <v>303</v>
      </c>
      <c r="C47" s="122" t="s">
        <v>260</v>
      </c>
      <c r="D47" s="122" t="s">
        <v>260</v>
      </c>
      <c r="E47" s="122" t="s">
        <v>260</v>
      </c>
      <c r="F47" s="122" t="s">
        <v>260</v>
      </c>
      <c r="G47" s="122" t="s">
        <v>260</v>
      </c>
      <c r="H47" s="122" t="s">
        <v>260</v>
      </c>
      <c r="I47" s="75"/>
      <c r="J47" s="75"/>
      <c r="K47" s="75"/>
      <c r="L47" s="75"/>
    </row>
    <row r="48" spans="1:12" ht="37.5" customHeight="1" x14ac:dyDescent="0.25">
      <c r="A48" s="295" t="s">
        <v>605</v>
      </c>
      <c r="B48" s="296" t="s">
        <v>304</v>
      </c>
      <c r="C48" s="125"/>
      <c r="D48" s="125"/>
      <c r="E48" s="125"/>
      <c r="F48" s="125"/>
      <c r="G48" s="125"/>
      <c r="H48" s="125"/>
      <c r="I48" s="75"/>
      <c r="J48" s="75"/>
      <c r="K48" s="75"/>
      <c r="L48" s="75"/>
    </row>
    <row r="49" spans="1:12" ht="35.25" customHeight="1" x14ac:dyDescent="0.25">
      <c r="A49" s="295">
        <v>4</v>
      </c>
      <c r="B49" s="298" t="s">
        <v>305</v>
      </c>
      <c r="C49" s="122" t="s">
        <v>260</v>
      </c>
      <c r="D49" s="122" t="s">
        <v>260</v>
      </c>
      <c r="E49" s="122" t="s">
        <v>260</v>
      </c>
      <c r="F49" s="122" t="s">
        <v>260</v>
      </c>
      <c r="G49" s="122" t="s">
        <v>260</v>
      </c>
      <c r="H49" s="122" t="s">
        <v>260</v>
      </c>
      <c r="I49" s="75"/>
      <c r="J49" s="75"/>
      <c r="K49" s="75"/>
      <c r="L49" s="75"/>
    </row>
    <row r="50" spans="1:12" ht="86.25" customHeight="1" x14ac:dyDescent="0.25">
      <c r="A50" s="295" t="s">
        <v>134</v>
      </c>
      <c r="B50" s="298" t="s">
        <v>306</v>
      </c>
      <c r="C50" s="299">
        <v>44896</v>
      </c>
      <c r="D50" s="299">
        <v>44915</v>
      </c>
      <c r="E50" s="75"/>
      <c r="F50" s="75"/>
      <c r="G50" s="299">
        <v>45078</v>
      </c>
      <c r="H50" s="299">
        <v>45107</v>
      </c>
      <c r="I50" s="75"/>
      <c r="J50" s="75"/>
      <c r="K50" s="75"/>
      <c r="L50" s="75"/>
    </row>
    <row r="51" spans="1:12" ht="77.25" customHeight="1" x14ac:dyDescent="0.25">
      <c r="A51" s="295" t="s">
        <v>133</v>
      </c>
      <c r="B51" s="298" t="s">
        <v>307</v>
      </c>
      <c r="C51" s="122" t="s">
        <v>260</v>
      </c>
      <c r="D51" s="122" t="s">
        <v>260</v>
      </c>
      <c r="E51" s="122" t="s">
        <v>260</v>
      </c>
      <c r="F51" s="122" t="s">
        <v>260</v>
      </c>
      <c r="G51" s="122" t="s">
        <v>260</v>
      </c>
      <c r="H51" s="122" t="s">
        <v>260</v>
      </c>
      <c r="I51" s="75"/>
      <c r="J51" s="75"/>
      <c r="K51" s="75"/>
      <c r="L51" s="75"/>
    </row>
    <row r="52" spans="1:12" ht="71.25" customHeight="1" x14ac:dyDescent="0.25">
      <c r="A52" s="295" t="s">
        <v>132</v>
      </c>
      <c r="B52" s="298" t="s">
        <v>308</v>
      </c>
      <c r="C52" s="122" t="s">
        <v>260</v>
      </c>
      <c r="D52" s="122" t="s">
        <v>260</v>
      </c>
      <c r="E52" s="122" t="s">
        <v>260</v>
      </c>
      <c r="F52" s="122" t="s">
        <v>260</v>
      </c>
      <c r="G52" s="122" t="s">
        <v>260</v>
      </c>
      <c r="H52" s="122" t="s">
        <v>260</v>
      </c>
      <c r="I52" s="75"/>
      <c r="J52" s="75"/>
      <c r="K52" s="75"/>
      <c r="L52" s="75"/>
    </row>
    <row r="53" spans="1:12" ht="48" customHeight="1" x14ac:dyDescent="0.25">
      <c r="A53" s="295" t="s">
        <v>131</v>
      </c>
      <c r="B53" s="77" t="s">
        <v>309</v>
      </c>
      <c r="C53" s="126">
        <v>44915</v>
      </c>
      <c r="D53" s="126">
        <v>44925</v>
      </c>
      <c r="E53" s="75"/>
      <c r="F53" s="75"/>
      <c r="G53" s="126">
        <v>45261</v>
      </c>
      <c r="H53" s="126">
        <v>45290</v>
      </c>
      <c r="I53" s="75"/>
      <c r="J53" s="75"/>
      <c r="K53" s="75"/>
      <c r="L53" s="75"/>
    </row>
    <row r="54" spans="1:12" ht="46.5" customHeight="1" x14ac:dyDescent="0.25">
      <c r="A54" s="295" t="s">
        <v>275</v>
      </c>
      <c r="B54" s="298" t="s">
        <v>310</v>
      </c>
      <c r="C54" s="74" t="s">
        <v>260</v>
      </c>
      <c r="D54" s="74" t="s">
        <v>260</v>
      </c>
      <c r="E54" s="74" t="s">
        <v>260</v>
      </c>
      <c r="F54" s="74" t="s">
        <v>260</v>
      </c>
      <c r="G54" s="74" t="s">
        <v>260</v>
      </c>
      <c r="H54" s="74" t="s">
        <v>260</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X20" sqref="X19:AA20"/>
    </sheetView>
  </sheetViews>
  <sheetFormatPr defaultColWidth="9.140625" defaultRowHeight="15.75" x14ac:dyDescent="0.25"/>
  <cols>
    <col min="1" max="1" width="9.140625" style="35"/>
    <col min="2" max="2" width="57.85546875" style="35" customWidth="1"/>
    <col min="3" max="3" width="15.7109375" style="35" customWidth="1"/>
    <col min="4" max="4" width="19.7109375" style="35" bestFit="1" customWidth="1"/>
    <col min="5" max="5" width="19" style="35" bestFit="1" customWidth="1"/>
    <col min="6" max="6" width="18.28515625" style="35" bestFit="1" customWidth="1"/>
    <col min="7" max="7" width="12.7109375" style="35" customWidth="1"/>
    <col min="8" max="8" width="5.85546875" style="35" customWidth="1"/>
    <col min="9" max="9" width="5.140625" style="35" customWidth="1"/>
    <col min="10" max="10" width="7" style="35" bestFit="1" customWidth="1"/>
    <col min="11"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8" width="7.5703125" style="35" bestFit="1" customWidth="1"/>
    <col min="29" max="29" width="19.28515625" style="35" customWidth="1"/>
    <col min="30" max="30" width="10.7109375" style="35" customWidth="1"/>
    <col min="31" max="31" width="6.7109375" style="35" customWidth="1"/>
    <col min="32" max="33" width="16.7109375" style="35" customWidth="1"/>
    <col min="34" max="16384" width="9.140625" style="35"/>
  </cols>
  <sheetData>
    <row r="1" spans="1:33" ht="18.75" x14ac:dyDescent="0.25">
      <c r="AC1" s="63" t="s">
        <v>65</v>
      </c>
    </row>
    <row r="2" spans="1:33" ht="18.75" x14ac:dyDescent="0.3">
      <c r="AC2" s="64" t="s">
        <v>6</v>
      </c>
    </row>
    <row r="3" spans="1:33" ht="18.75" x14ac:dyDescent="0.3">
      <c r="AC3" s="64" t="s">
        <v>64</v>
      </c>
    </row>
    <row r="4" spans="1:33"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293"/>
      <c r="AE4" s="293"/>
      <c r="AF4" s="293"/>
      <c r="AG4" s="293"/>
    </row>
    <row r="5" spans="1:33" ht="18.75" x14ac:dyDescent="0.3">
      <c r="E5" s="307"/>
      <c r="F5" s="308"/>
      <c r="N5" s="308"/>
      <c r="O5" s="308"/>
      <c r="P5" s="308"/>
      <c r="Q5" s="308"/>
      <c r="R5" s="308"/>
      <c r="S5" s="308"/>
      <c r="T5" s="308"/>
      <c r="U5" s="308"/>
      <c r="V5" s="308"/>
      <c r="W5" s="308"/>
      <c r="X5" s="308"/>
      <c r="Y5" s="308"/>
      <c r="Z5" s="308"/>
      <c r="AA5" s="308"/>
      <c r="AB5" s="308"/>
      <c r="AC5" s="294"/>
      <c r="AG5" s="64"/>
    </row>
    <row r="6" spans="1:33" ht="18.75" x14ac:dyDescent="0.25">
      <c r="A6" s="380" t="s">
        <v>5</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c r="AD6" s="65"/>
      <c r="AE6" s="65"/>
      <c r="AF6" s="65"/>
      <c r="AG6" s="65"/>
    </row>
    <row r="7" spans="1:33" ht="18.75" x14ac:dyDescent="0.25">
      <c r="A7" s="309"/>
      <c r="B7" s="309"/>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c r="AD7" s="199"/>
      <c r="AE7" s="199"/>
      <c r="AF7" s="199"/>
      <c r="AG7" s="199"/>
    </row>
    <row r="8" spans="1:33" x14ac:dyDescent="0.25">
      <c r="A8" s="329" t="str">
        <f>'1. паспорт местоположение'!A9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04"/>
      <c r="AE8" s="304"/>
      <c r="AF8" s="304"/>
      <c r="AG8" s="304"/>
    </row>
    <row r="9" spans="1:33" ht="18.75" customHeight="1"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67"/>
      <c r="AE9" s="67"/>
      <c r="AF9" s="67"/>
      <c r="AG9" s="67"/>
    </row>
    <row r="10" spans="1:33" ht="18.75" x14ac:dyDescent="0.25">
      <c r="A10" s="309"/>
      <c r="B10" s="309"/>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c r="AD10" s="199"/>
      <c r="AE10" s="199"/>
      <c r="AF10" s="199"/>
      <c r="AG10" s="199"/>
    </row>
    <row r="11" spans="1:33" x14ac:dyDescent="0.25">
      <c r="A11" s="329" t="str">
        <f>'1. паспорт местоположение'!A12:C12</f>
        <v>K_NA1000.PR.0006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04"/>
      <c r="AE11" s="304"/>
      <c r="AF11" s="304"/>
      <c r="AG11" s="304"/>
    </row>
    <row r="12" spans="1:33" x14ac:dyDescent="0.25">
      <c r="A12" s="327" t="s">
        <v>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67"/>
      <c r="AE12" s="67"/>
      <c r="AF12" s="67"/>
      <c r="AG12" s="67"/>
    </row>
    <row r="13" spans="1:33" ht="16.5" customHeight="1" x14ac:dyDescent="0.3">
      <c r="A13" s="61"/>
      <c r="B13" s="61"/>
      <c r="C13" s="61"/>
      <c r="D13" s="61"/>
      <c r="E13" s="61"/>
      <c r="F13" s="61"/>
      <c r="G13" s="61"/>
      <c r="H13" s="61"/>
      <c r="I13" s="61"/>
      <c r="J13" s="305"/>
      <c r="K13" s="305"/>
      <c r="L13" s="305"/>
      <c r="M13" s="305"/>
      <c r="N13" s="305"/>
      <c r="O13" s="305"/>
      <c r="P13" s="305"/>
      <c r="Q13" s="305"/>
      <c r="R13" s="305"/>
      <c r="S13" s="305"/>
      <c r="T13" s="305"/>
      <c r="U13" s="305"/>
      <c r="V13" s="305"/>
      <c r="W13" s="305"/>
      <c r="X13" s="305"/>
      <c r="Y13" s="305"/>
      <c r="Z13" s="305"/>
      <c r="AA13" s="305"/>
      <c r="AB13" s="305"/>
      <c r="AC13" s="305"/>
      <c r="AD13" s="200"/>
      <c r="AE13" s="200"/>
      <c r="AF13" s="200"/>
      <c r="AG13" s="200"/>
    </row>
    <row r="14" spans="1:33" x14ac:dyDescent="0.25">
      <c r="A14" s="329"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04"/>
      <c r="AE14" s="304"/>
      <c r="AF14" s="304"/>
      <c r="AG14" s="304"/>
    </row>
    <row r="15" spans="1:33" ht="15.75" customHeight="1" x14ac:dyDescent="0.25">
      <c r="A15" s="327" t="s">
        <v>2</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67"/>
      <c r="AE15" s="67"/>
      <c r="AF15" s="67"/>
      <c r="AG15" s="67"/>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305"/>
      <c r="AE16" s="305"/>
      <c r="AF16" s="305"/>
      <c r="AG16" s="305"/>
    </row>
    <row r="17" spans="1:35" x14ac:dyDescent="0.25">
      <c r="B17" s="308"/>
      <c r="C17" s="308"/>
      <c r="D17" s="308"/>
      <c r="E17" s="308"/>
      <c r="F17" s="308"/>
      <c r="AC17" s="308"/>
    </row>
    <row r="18" spans="1:35" x14ac:dyDescent="0.25">
      <c r="A18" s="405" t="s">
        <v>240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306"/>
      <c r="AE18" s="306"/>
      <c r="AF18" s="306"/>
      <c r="AG18" s="306"/>
    </row>
    <row r="20" spans="1:35" s="267" customFormat="1" ht="33" customHeight="1" x14ac:dyDescent="0.25">
      <c r="A20" s="407" t="s">
        <v>130</v>
      </c>
      <c r="B20" s="407" t="s">
        <v>129</v>
      </c>
      <c r="C20" s="403" t="s">
        <v>128</v>
      </c>
      <c r="D20" s="403"/>
      <c r="E20" s="400" t="s">
        <v>127</v>
      </c>
      <c r="F20" s="400"/>
      <c r="G20" s="401" t="s">
        <v>615</v>
      </c>
      <c r="H20" s="398" t="s">
        <v>610</v>
      </c>
      <c r="I20" s="399"/>
      <c r="J20" s="399"/>
      <c r="K20" s="399"/>
      <c r="L20" s="398" t="s">
        <v>611</v>
      </c>
      <c r="M20" s="399"/>
      <c r="N20" s="399"/>
      <c r="O20" s="399"/>
      <c r="P20" s="398" t="s">
        <v>612</v>
      </c>
      <c r="Q20" s="399"/>
      <c r="R20" s="399"/>
      <c r="S20" s="399"/>
      <c r="T20" s="398" t="s">
        <v>613</v>
      </c>
      <c r="U20" s="399"/>
      <c r="V20" s="399"/>
      <c r="W20" s="399"/>
      <c r="X20" s="398" t="s">
        <v>614</v>
      </c>
      <c r="Y20" s="399"/>
      <c r="Z20" s="399"/>
      <c r="AA20" s="399"/>
      <c r="AB20" s="406" t="s">
        <v>126</v>
      </c>
      <c r="AC20" s="406"/>
    </row>
    <row r="21" spans="1:35" s="267" customFormat="1" ht="81.75" customHeight="1" x14ac:dyDescent="0.25">
      <c r="A21" s="408"/>
      <c r="B21" s="408"/>
      <c r="C21" s="403"/>
      <c r="D21" s="403"/>
      <c r="E21" s="400"/>
      <c r="F21" s="400"/>
      <c r="G21" s="402"/>
      <c r="H21" s="403" t="s">
        <v>0</v>
      </c>
      <c r="I21" s="403"/>
      <c r="J21" s="392" t="s">
        <v>616</v>
      </c>
      <c r="K21" s="392"/>
      <c r="L21" s="403" t="s">
        <v>0</v>
      </c>
      <c r="M21" s="403"/>
      <c r="N21" s="392" t="s">
        <v>616</v>
      </c>
      <c r="O21" s="392"/>
      <c r="P21" s="403" t="s">
        <v>0</v>
      </c>
      <c r="Q21" s="403"/>
      <c r="R21" s="392" t="s">
        <v>616</v>
      </c>
      <c r="S21" s="392"/>
      <c r="T21" s="403" t="s">
        <v>0</v>
      </c>
      <c r="U21" s="403"/>
      <c r="V21" s="392" t="s">
        <v>616</v>
      </c>
      <c r="W21" s="392"/>
      <c r="X21" s="403" t="s">
        <v>0</v>
      </c>
      <c r="Y21" s="403"/>
      <c r="Z21" s="392" t="s">
        <v>616</v>
      </c>
      <c r="AA21" s="392"/>
      <c r="AB21" s="406"/>
      <c r="AC21" s="406"/>
    </row>
    <row r="22" spans="1:35" s="267" customFormat="1" ht="89.25" customHeight="1" x14ac:dyDescent="0.3">
      <c r="A22" s="409"/>
      <c r="B22" s="409"/>
      <c r="C22" s="268" t="s">
        <v>0</v>
      </c>
      <c r="D22" s="268" t="s">
        <v>479</v>
      </c>
      <c r="E22" s="269" t="s">
        <v>608</v>
      </c>
      <c r="F22" s="269" t="s">
        <v>609</v>
      </c>
      <c r="G22" s="389"/>
      <c r="H22" s="270" t="s">
        <v>231</v>
      </c>
      <c r="I22" s="270" t="s">
        <v>480</v>
      </c>
      <c r="J22" s="270" t="s">
        <v>231</v>
      </c>
      <c r="K22" s="270" t="s">
        <v>480</v>
      </c>
      <c r="L22" s="270" t="s">
        <v>231</v>
      </c>
      <c r="M22" s="270" t="s">
        <v>480</v>
      </c>
      <c r="N22" s="270" t="s">
        <v>231</v>
      </c>
      <c r="O22" s="270" t="s">
        <v>480</v>
      </c>
      <c r="P22" s="270" t="s">
        <v>231</v>
      </c>
      <c r="Q22" s="270" t="s">
        <v>480</v>
      </c>
      <c r="R22" s="270" t="s">
        <v>231</v>
      </c>
      <c r="S22" s="270" t="s">
        <v>480</v>
      </c>
      <c r="T22" s="270" t="s">
        <v>231</v>
      </c>
      <c r="U22" s="270" t="s">
        <v>480</v>
      </c>
      <c r="V22" s="270" t="s">
        <v>231</v>
      </c>
      <c r="W22" s="270" t="s">
        <v>480</v>
      </c>
      <c r="X22" s="270" t="s">
        <v>231</v>
      </c>
      <c r="Y22" s="270" t="s">
        <v>480</v>
      </c>
      <c r="Z22" s="270" t="s">
        <v>231</v>
      </c>
      <c r="AA22" s="270" t="s">
        <v>480</v>
      </c>
      <c r="AB22" s="303" t="s">
        <v>125</v>
      </c>
      <c r="AC22" s="303" t="s">
        <v>479</v>
      </c>
      <c r="AE22" s="271"/>
      <c r="AF22" s="271"/>
      <c r="AG22" s="271"/>
      <c r="AH22" s="271"/>
      <c r="AI22" s="272"/>
    </row>
    <row r="23" spans="1:35" s="267" customFormat="1" ht="19.5" customHeight="1" x14ac:dyDescent="0.25">
      <c r="A23" s="273">
        <v>1</v>
      </c>
      <c r="B23" s="273">
        <v>2</v>
      </c>
      <c r="C23" s="273">
        <v>3</v>
      </c>
      <c r="D23" s="273">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E23" s="272"/>
      <c r="AF23" s="272"/>
      <c r="AG23" s="272"/>
      <c r="AH23" s="272"/>
      <c r="AI23" s="272"/>
    </row>
    <row r="24" spans="1:35" s="267" customFormat="1" ht="47.25" customHeight="1" x14ac:dyDescent="0.25">
      <c r="A24" s="274">
        <v>1</v>
      </c>
      <c r="B24" s="275" t="s">
        <v>124</v>
      </c>
      <c r="C24" s="276">
        <v>65.181933700000002</v>
      </c>
      <c r="D24" s="276">
        <v>65.181933700000002</v>
      </c>
      <c r="E24" s="276">
        <v>65.181933700000002</v>
      </c>
      <c r="F24" s="276">
        <v>65.181933700000002</v>
      </c>
      <c r="G24" s="276">
        <f>6.44791488+18.83392</f>
        <v>25.281834879999998</v>
      </c>
      <c r="H24" s="276">
        <v>0</v>
      </c>
      <c r="I24" s="276"/>
      <c r="J24" s="276">
        <v>39.900093120000001</v>
      </c>
      <c r="K24" s="276"/>
      <c r="L24" s="276"/>
      <c r="M24" s="276"/>
      <c r="N24" s="276"/>
      <c r="O24" s="276"/>
      <c r="P24" s="276"/>
      <c r="Q24" s="276"/>
      <c r="R24" s="276"/>
      <c r="S24" s="276"/>
      <c r="T24" s="276"/>
      <c r="U24" s="276"/>
      <c r="V24" s="276"/>
      <c r="W24" s="276"/>
      <c r="X24" s="276"/>
      <c r="Y24" s="276"/>
      <c r="Z24" s="276"/>
      <c r="AA24" s="276"/>
      <c r="AB24" s="276">
        <f>SUM(H24,L24,P24,T24,X24)</f>
        <v>0</v>
      </c>
      <c r="AC24" s="276">
        <f>SUM(J24,N24,R24,V24,Z24)</f>
        <v>39.900093120000001</v>
      </c>
    </row>
    <row r="25" spans="1:35" s="267" customFormat="1" ht="24" customHeight="1" x14ac:dyDescent="0.25">
      <c r="A25" s="277" t="s">
        <v>123</v>
      </c>
      <c r="B25" s="278" t="s">
        <v>122</v>
      </c>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row>
    <row r="26" spans="1:35" s="267" customFormat="1" x14ac:dyDescent="0.25">
      <c r="A26" s="277" t="s">
        <v>121</v>
      </c>
      <c r="B26" s="278" t="s">
        <v>120</v>
      </c>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row>
    <row r="27" spans="1:35" s="267" customFormat="1" ht="31.5" x14ac:dyDescent="0.25">
      <c r="A27" s="277" t="s">
        <v>119</v>
      </c>
      <c r="B27" s="278" t="s">
        <v>213</v>
      </c>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row>
    <row r="28" spans="1:35" s="267" customFormat="1" x14ac:dyDescent="0.25">
      <c r="A28" s="277" t="s">
        <v>118</v>
      </c>
      <c r="B28" s="278" t="s">
        <v>117</v>
      </c>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row>
    <row r="29" spans="1:35" s="267" customFormat="1" x14ac:dyDescent="0.25">
      <c r="A29" s="277" t="s">
        <v>116</v>
      </c>
      <c r="B29" s="279" t="s">
        <v>115</v>
      </c>
      <c r="C29" s="276">
        <v>65.181933700000002</v>
      </c>
      <c r="D29" s="276">
        <v>65.181933700000002</v>
      </c>
      <c r="E29" s="276">
        <v>65.181933700000002</v>
      </c>
      <c r="F29" s="276">
        <v>65.181933700000002</v>
      </c>
      <c r="G29" s="276">
        <f>6.44791488+18.83392</f>
        <v>25.281834879999998</v>
      </c>
      <c r="H29" s="276">
        <v>0</v>
      </c>
      <c r="I29" s="276"/>
      <c r="J29" s="276">
        <v>39.900093120000001</v>
      </c>
      <c r="K29" s="276"/>
      <c r="L29" s="276"/>
      <c r="M29" s="276"/>
      <c r="N29" s="276"/>
      <c r="O29" s="276"/>
      <c r="P29" s="276"/>
      <c r="Q29" s="276"/>
      <c r="R29" s="276"/>
      <c r="S29" s="276"/>
      <c r="T29" s="276"/>
      <c r="U29" s="276"/>
      <c r="V29" s="276"/>
      <c r="W29" s="276"/>
      <c r="X29" s="276"/>
      <c r="Y29" s="276"/>
      <c r="Z29" s="276"/>
      <c r="AA29" s="276"/>
      <c r="AB29" s="276">
        <f>SUM(H29,L29,P29,T29,X29)</f>
        <v>0</v>
      </c>
      <c r="AC29" s="276">
        <f>SUM(J29,N29,R29,V29,Z29)</f>
        <v>39.900093120000001</v>
      </c>
    </row>
    <row r="30" spans="1:35" s="267" customFormat="1" ht="47.25" x14ac:dyDescent="0.25">
      <c r="A30" s="274" t="s">
        <v>59</v>
      </c>
      <c r="B30" s="275" t="s">
        <v>114</v>
      </c>
      <c r="C30" s="276">
        <v>57.457264779999996</v>
      </c>
      <c r="D30" s="276">
        <v>57.457264779999996</v>
      </c>
      <c r="E30" s="276">
        <v>57.457264779999996</v>
      </c>
      <c r="F30" s="276">
        <v>57.457264779999996</v>
      </c>
      <c r="G30" s="276">
        <f>5.3732624+18.83392</f>
        <v>24.207182400000001</v>
      </c>
      <c r="H30" s="276">
        <v>0</v>
      </c>
      <c r="I30" s="276"/>
      <c r="J30" s="276">
        <v>33.250077599999997</v>
      </c>
      <c r="K30" s="276"/>
      <c r="L30" s="276"/>
      <c r="M30" s="276"/>
      <c r="N30" s="276"/>
      <c r="O30" s="276"/>
      <c r="P30" s="276"/>
      <c r="Q30" s="276"/>
      <c r="R30" s="276"/>
      <c r="S30" s="276"/>
      <c r="T30" s="276"/>
      <c r="U30" s="276"/>
      <c r="V30" s="276"/>
      <c r="W30" s="276"/>
      <c r="X30" s="276"/>
      <c r="Y30" s="276"/>
      <c r="Z30" s="276"/>
      <c r="AA30" s="276"/>
      <c r="AB30" s="276">
        <f>SUM(H30,L30,P30,T30,X30)</f>
        <v>0</v>
      </c>
      <c r="AC30" s="276">
        <f>SUM(J30,N30,R30,V30,Z30)</f>
        <v>33.250077599999997</v>
      </c>
    </row>
    <row r="31" spans="1:35" s="267" customFormat="1" x14ac:dyDescent="0.25">
      <c r="A31" s="274" t="s">
        <v>113</v>
      </c>
      <c r="B31" s="278" t="s">
        <v>112</v>
      </c>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row>
    <row r="32" spans="1:35" s="267" customFormat="1" ht="31.5" x14ac:dyDescent="0.25">
      <c r="A32" s="274" t="s">
        <v>111</v>
      </c>
      <c r="B32" s="278" t="s">
        <v>110</v>
      </c>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row>
    <row r="33" spans="1:29" s="267" customFormat="1" x14ac:dyDescent="0.25">
      <c r="A33" s="274" t="s">
        <v>109</v>
      </c>
      <c r="B33" s="278" t="s">
        <v>108</v>
      </c>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row>
    <row r="34" spans="1:29" s="267" customFormat="1" x14ac:dyDescent="0.25">
      <c r="A34" s="274" t="s">
        <v>107</v>
      </c>
      <c r="B34" s="278" t="s">
        <v>106</v>
      </c>
      <c r="C34" s="276">
        <v>57.457264779999996</v>
      </c>
      <c r="D34" s="276">
        <v>57.457264779999996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row>
    <row r="35" spans="1:29" s="267" customFormat="1" ht="31.5" x14ac:dyDescent="0.25">
      <c r="A35" s="274" t="s">
        <v>58</v>
      </c>
      <c r="B35" s="275" t="s">
        <v>105</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67" customFormat="1" ht="31.5" x14ac:dyDescent="0.25">
      <c r="A36" s="277" t="s">
        <v>104</v>
      </c>
      <c r="B36" s="280" t="s">
        <v>552</v>
      </c>
      <c r="C36" s="276"/>
      <c r="D36" s="276"/>
      <c r="E36" s="276"/>
      <c r="F36" s="276"/>
      <c r="G36" s="276"/>
      <c r="H36" s="276"/>
      <c r="I36" s="276" t="s">
        <v>504</v>
      </c>
      <c r="J36" s="276"/>
      <c r="K36" s="276" t="s">
        <v>504</v>
      </c>
      <c r="L36" s="276"/>
      <c r="M36" s="276" t="s">
        <v>504</v>
      </c>
      <c r="N36" s="276"/>
      <c r="O36" s="276" t="s">
        <v>504</v>
      </c>
      <c r="P36" s="276"/>
      <c r="Q36" s="276" t="s">
        <v>504</v>
      </c>
      <c r="R36" s="276"/>
      <c r="S36" s="276" t="s">
        <v>504</v>
      </c>
      <c r="T36" s="276"/>
      <c r="U36" s="276" t="s">
        <v>504</v>
      </c>
      <c r="V36" s="276"/>
      <c r="W36" s="276" t="s">
        <v>504</v>
      </c>
      <c r="X36" s="276"/>
      <c r="Y36" s="276" t="s">
        <v>504</v>
      </c>
      <c r="Z36" s="276"/>
      <c r="AA36" s="276" t="s">
        <v>504</v>
      </c>
      <c r="AB36" s="276"/>
      <c r="AC36" s="276"/>
    </row>
    <row r="37" spans="1:29" s="267" customFormat="1" x14ac:dyDescent="0.25">
      <c r="A37" s="277" t="s">
        <v>103</v>
      </c>
      <c r="B37" s="280" t="s">
        <v>93</v>
      </c>
      <c r="C37" s="276"/>
      <c r="D37" s="276"/>
      <c r="E37" s="276"/>
      <c r="F37" s="276"/>
      <c r="G37" s="276"/>
      <c r="H37" s="276"/>
      <c r="I37" s="276" t="s">
        <v>504</v>
      </c>
      <c r="J37" s="276"/>
      <c r="K37" s="276" t="s">
        <v>504</v>
      </c>
      <c r="L37" s="276"/>
      <c r="M37" s="276" t="s">
        <v>504</v>
      </c>
      <c r="N37" s="276"/>
      <c r="O37" s="276" t="s">
        <v>504</v>
      </c>
      <c r="P37" s="276"/>
      <c r="Q37" s="276" t="s">
        <v>504</v>
      </c>
      <c r="R37" s="276"/>
      <c r="S37" s="276" t="s">
        <v>504</v>
      </c>
      <c r="T37" s="276"/>
      <c r="U37" s="276" t="s">
        <v>504</v>
      </c>
      <c r="V37" s="276"/>
      <c r="W37" s="276" t="s">
        <v>504</v>
      </c>
      <c r="X37" s="276"/>
      <c r="Y37" s="276" t="s">
        <v>504</v>
      </c>
      <c r="Z37" s="276"/>
      <c r="AA37" s="276" t="s">
        <v>504</v>
      </c>
      <c r="AB37" s="276"/>
      <c r="AC37" s="276"/>
    </row>
    <row r="38" spans="1:29" s="267" customFormat="1" x14ac:dyDescent="0.25">
      <c r="A38" s="277" t="s">
        <v>102</v>
      </c>
      <c r="B38" s="278" t="s">
        <v>593</v>
      </c>
      <c r="C38" s="276"/>
      <c r="D38" s="276"/>
      <c r="E38" s="276"/>
      <c r="F38" s="276"/>
      <c r="G38" s="276"/>
      <c r="H38" s="276"/>
      <c r="I38" s="276" t="s">
        <v>504</v>
      </c>
      <c r="J38" s="276"/>
      <c r="K38" s="276" t="s">
        <v>504</v>
      </c>
      <c r="L38" s="276"/>
      <c r="M38" s="276" t="s">
        <v>504</v>
      </c>
      <c r="N38" s="276"/>
      <c r="O38" s="276" t="s">
        <v>504</v>
      </c>
      <c r="P38" s="276"/>
      <c r="Q38" s="276" t="s">
        <v>504</v>
      </c>
      <c r="R38" s="276"/>
      <c r="S38" s="276" t="s">
        <v>504</v>
      </c>
      <c r="T38" s="276"/>
      <c r="U38" s="276" t="s">
        <v>504</v>
      </c>
      <c r="V38" s="276"/>
      <c r="W38" s="276" t="s">
        <v>504</v>
      </c>
      <c r="X38" s="276"/>
      <c r="Y38" s="276" t="s">
        <v>504</v>
      </c>
      <c r="Z38" s="276"/>
      <c r="AA38" s="276" t="s">
        <v>504</v>
      </c>
      <c r="AB38" s="276"/>
      <c r="AC38" s="276"/>
    </row>
    <row r="39" spans="1:29" s="267" customFormat="1" x14ac:dyDescent="0.25">
      <c r="A39" s="277" t="s">
        <v>101</v>
      </c>
      <c r="B39" s="278" t="s">
        <v>554</v>
      </c>
      <c r="C39" s="276"/>
      <c r="D39" s="276"/>
      <c r="E39" s="276"/>
      <c r="F39" s="276"/>
      <c r="G39" s="276"/>
      <c r="H39" s="276"/>
      <c r="I39" s="276" t="s">
        <v>504</v>
      </c>
      <c r="J39" s="276"/>
      <c r="K39" s="276" t="s">
        <v>504</v>
      </c>
      <c r="L39" s="276"/>
      <c r="M39" s="276" t="s">
        <v>504</v>
      </c>
      <c r="N39" s="276"/>
      <c r="O39" s="276" t="s">
        <v>504</v>
      </c>
      <c r="P39" s="276"/>
      <c r="Q39" s="276" t="s">
        <v>504</v>
      </c>
      <c r="R39" s="276"/>
      <c r="S39" s="276" t="s">
        <v>504</v>
      </c>
      <c r="T39" s="276"/>
      <c r="U39" s="276" t="s">
        <v>504</v>
      </c>
      <c r="V39" s="276"/>
      <c r="W39" s="276" t="s">
        <v>504</v>
      </c>
      <c r="X39" s="276"/>
      <c r="Y39" s="276" t="s">
        <v>504</v>
      </c>
      <c r="Z39" s="276"/>
      <c r="AA39" s="276" t="s">
        <v>504</v>
      </c>
      <c r="AB39" s="276"/>
      <c r="AC39" s="276"/>
    </row>
    <row r="40" spans="1:29" s="267" customFormat="1" x14ac:dyDescent="0.25">
      <c r="A40" s="277" t="s">
        <v>100</v>
      </c>
      <c r="B40" s="278" t="s">
        <v>555</v>
      </c>
      <c r="C40" s="276"/>
      <c r="D40" s="276"/>
      <c r="E40" s="276"/>
      <c r="F40" s="276"/>
      <c r="G40" s="276"/>
      <c r="H40" s="276"/>
      <c r="I40" s="276" t="s">
        <v>504</v>
      </c>
      <c r="J40" s="276"/>
      <c r="K40" s="276" t="s">
        <v>504</v>
      </c>
      <c r="L40" s="276"/>
      <c r="M40" s="276" t="s">
        <v>504</v>
      </c>
      <c r="N40" s="276"/>
      <c r="O40" s="276" t="s">
        <v>504</v>
      </c>
      <c r="P40" s="276"/>
      <c r="Q40" s="276" t="s">
        <v>504</v>
      </c>
      <c r="R40" s="276"/>
      <c r="S40" s="276" t="s">
        <v>504</v>
      </c>
      <c r="T40" s="276"/>
      <c r="U40" s="276" t="s">
        <v>504</v>
      </c>
      <c r="V40" s="276"/>
      <c r="W40" s="276" t="s">
        <v>504</v>
      </c>
      <c r="X40" s="276"/>
      <c r="Y40" s="276" t="s">
        <v>504</v>
      </c>
      <c r="Z40" s="276"/>
      <c r="AA40" s="276" t="s">
        <v>504</v>
      </c>
      <c r="AB40" s="276"/>
      <c r="AC40" s="276"/>
    </row>
    <row r="41" spans="1:29" s="267" customFormat="1" x14ac:dyDescent="0.25">
      <c r="A41" s="277" t="s">
        <v>99</v>
      </c>
      <c r="B41" s="278" t="s">
        <v>556</v>
      </c>
      <c r="C41" s="276"/>
      <c r="D41" s="276"/>
      <c r="E41" s="276"/>
      <c r="F41" s="276"/>
      <c r="G41" s="276"/>
      <c r="H41" s="276"/>
      <c r="I41" s="276" t="s">
        <v>504</v>
      </c>
      <c r="J41" s="276"/>
      <c r="K41" s="276" t="s">
        <v>504</v>
      </c>
      <c r="L41" s="276"/>
      <c r="M41" s="276" t="s">
        <v>504</v>
      </c>
      <c r="N41" s="276"/>
      <c r="O41" s="276" t="s">
        <v>504</v>
      </c>
      <c r="P41" s="276"/>
      <c r="Q41" s="276" t="s">
        <v>504</v>
      </c>
      <c r="R41" s="276"/>
      <c r="S41" s="276" t="s">
        <v>504</v>
      </c>
      <c r="T41" s="276"/>
      <c r="U41" s="276" t="s">
        <v>504</v>
      </c>
      <c r="V41" s="276"/>
      <c r="W41" s="276" t="s">
        <v>504</v>
      </c>
      <c r="X41" s="276"/>
      <c r="Y41" s="276" t="s">
        <v>504</v>
      </c>
      <c r="Z41" s="276"/>
      <c r="AA41" s="276" t="s">
        <v>504</v>
      </c>
      <c r="AB41" s="276"/>
      <c r="AC41" s="276"/>
    </row>
    <row r="42" spans="1:29" s="267" customFormat="1" x14ac:dyDescent="0.25">
      <c r="A42" s="277" t="s">
        <v>98</v>
      </c>
      <c r="B42" s="278" t="s">
        <v>557</v>
      </c>
      <c r="C42" s="276"/>
      <c r="D42" s="276"/>
      <c r="E42" s="276"/>
      <c r="F42" s="276"/>
      <c r="G42" s="276"/>
      <c r="H42" s="276"/>
      <c r="I42" s="276" t="s">
        <v>504</v>
      </c>
      <c r="J42" s="276"/>
      <c r="K42" s="276" t="s">
        <v>504</v>
      </c>
      <c r="L42" s="276"/>
      <c r="M42" s="276" t="s">
        <v>504</v>
      </c>
      <c r="N42" s="276"/>
      <c r="O42" s="276" t="s">
        <v>504</v>
      </c>
      <c r="P42" s="276"/>
      <c r="Q42" s="276" t="s">
        <v>504</v>
      </c>
      <c r="R42" s="276"/>
      <c r="S42" s="276" t="s">
        <v>504</v>
      </c>
      <c r="T42" s="276"/>
      <c r="U42" s="276" t="s">
        <v>504</v>
      </c>
      <c r="V42" s="276"/>
      <c r="W42" s="276" t="s">
        <v>504</v>
      </c>
      <c r="X42" s="276"/>
      <c r="Y42" s="276" t="s">
        <v>504</v>
      </c>
      <c r="Z42" s="276"/>
      <c r="AA42" s="276" t="s">
        <v>504</v>
      </c>
      <c r="AB42" s="276"/>
      <c r="AC42" s="276"/>
    </row>
    <row r="43" spans="1:29" s="267" customFormat="1" x14ac:dyDescent="0.25">
      <c r="A43" s="277" t="s">
        <v>558</v>
      </c>
      <c r="B43" s="278" t="s">
        <v>559</v>
      </c>
      <c r="C43" s="276"/>
      <c r="D43" s="276"/>
      <c r="E43" s="276"/>
      <c r="F43" s="276"/>
      <c r="G43" s="276"/>
      <c r="H43" s="276"/>
      <c r="I43" s="276" t="s">
        <v>504</v>
      </c>
      <c r="J43" s="276"/>
      <c r="K43" s="276" t="s">
        <v>504</v>
      </c>
      <c r="L43" s="276"/>
      <c r="M43" s="276" t="s">
        <v>504</v>
      </c>
      <c r="N43" s="276"/>
      <c r="O43" s="276" t="s">
        <v>504</v>
      </c>
      <c r="P43" s="276"/>
      <c r="Q43" s="276" t="s">
        <v>504</v>
      </c>
      <c r="R43" s="276"/>
      <c r="S43" s="276" t="s">
        <v>504</v>
      </c>
      <c r="T43" s="276"/>
      <c r="U43" s="276" t="s">
        <v>504</v>
      </c>
      <c r="V43" s="276"/>
      <c r="W43" s="276" t="s">
        <v>504</v>
      </c>
      <c r="X43" s="276"/>
      <c r="Y43" s="276" t="s">
        <v>504</v>
      </c>
      <c r="Z43" s="276"/>
      <c r="AA43" s="276" t="s">
        <v>504</v>
      </c>
      <c r="AB43" s="276"/>
      <c r="AC43" s="276"/>
    </row>
    <row r="44" spans="1:29" s="267" customFormat="1" x14ac:dyDescent="0.25">
      <c r="A44" s="277" t="s">
        <v>560</v>
      </c>
      <c r="B44" s="278" t="s">
        <v>561</v>
      </c>
      <c r="C44" s="276"/>
      <c r="D44" s="276"/>
      <c r="E44" s="276"/>
      <c r="F44" s="276"/>
      <c r="G44" s="276"/>
      <c r="H44" s="276"/>
      <c r="I44" s="276" t="s">
        <v>504</v>
      </c>
      <c r="J44" s="276"/>
      <c r="K44" s="276" t="s">
        <v>504</v>
      </c>
      <c r="L44" s="276"/>
      <c r="M44" s="276" t="s">
        <v>504</v>
      </c>
      <c r="N44" s="276"/>
      <c r="O44" s="276" t="s">
        <v>504</v>
      </c>
      <c r="P44" s="276"/>
      <c r="Q44" s="276" t="s">
        <v>504</v>
      </c>
      <c r="R44" s="276"/>
      <c r="S44" s="276" t="s">
        <v>504</v>
      </c>
      <c r="T44" s="276"/>
      <c r="U44" s="276" t="s">
        <v>504</v>
      </c>
      <c r="V44" s="276"/>
      <c r="W44" s="276" t="s">
        <v>504</v>
      </c>
      <c r="X44" s="276"/>
      <c r="Y44" s="276" t="s">
        <v>504</v>
      </c>
      <c r="Z44" s="276"/>
      <c r="AA44" s="276" t="s">
        <v>504</v>
      </c>
      <c r="AB44" s="276"/>
      <c r="AC44" s="276"/>
    </row>
    <row r="45" spans="1:29" s="267" customFormat="1" x14ac:dyDescent="0.25">
      <c r="A45" s="277" t="s">
        <v>562</v>
      </c>
      <c r="B45" s="278" t="s">
        <v>563</v>
      </c>
      <c r="C45" s="276"/>
      <c r="D45" s="276"/>
      <c r="E45" s="276"/>
      <c r="F45" s="276"/>
      <c r="G45" s="276"/>
      <c r="H45" s="276"/>
      <c r="I45" s="276" t="s">
        <v>504</v>
      </c>
      <c r="J45" s="276"/>
      <c r="K45" s="276" t="s">
        <v>504</v>
      </c>
      <c r="L45" s="276"/>
      <c r="M45" s="276" t="s">
        <v>504</v>
      </c>
      <c r="N45" s="276"/>
      <c r="O45" s="276" t="s">
        <v>504</v>
      </c>
      <c r="P45" s="276"/>
      <c r="Q45" s="276" t="s">
        <v>504</v>
      </c>
      <c r="R45" s="276"/>
      <c r="S45" s="276" t="s">
        <v>504</v>
      </c>
      <c r="T45" s="276"/>
      <c r="U45" s="276" t="s">
        <v>504</v>
      </c>
      <c r="V45" s="276"/>
      <c r="W45" s="276" t="s">
        <v>504</v>
      </c>
      <c r="X45" s="276"/>
      <c r="Y45" s="276" t="s">
        <v>504</v>
      </c>
      <c r="Z45" s="276"/>
      <c r="AA45" s="276" t="s">
        <v>504</v>
      </c>
      <c r="AB45" s="276"/>
      <c r="AC45" s="276"/>
    </row>
    <row r="46" spans="1:29" s="267" customFormat="1" x14ac:dyDescent="0.25">
      <c r="A46" s="277" t="s">
        <v>564</v>
      </c>
      <c r="B46" s="278" t="s">
        <v>565</v>
      </c>
      <c r="C46" s="276"/>
      <c r="D46" s="276"/>
      <c r="E46" s="276"/>
      <c r="F46" s="276"/>
      <c r="G46" s="276"/>
      <c r="H46" s="276"/>
      <c r="I46" s="276" t="s">
        <v>504</v>
      </c>
      <c r="J46" s="276"/>
      <c r="K46" s="276" t="s">
        <v>504</v>
      </c>
      <c r="L46" s="276"/>
      <c r="M46" s="276" t="s">
        <v>504</v>
      </c>
      <c r="N46" s="276"/>
      <c r="O46" s="276" t="s">
        <v>504</v>
      </c>
      <c r="P46" s="276"/>
      <c r="Q46" s="276" t="s">
        <v>504</v>
      </c>
      <c r="R46" s="276"/>
      <c r="S46" s="276" t="s">
        <v>504</v>
      </c>
      <c r="T46" s="276"/>
      <c r="U46" s="276" t="s">
        <v>504</v>
      </c>
      <c r="V46" s="276"/>
      <c r="W46" s="276" t="s">
        <v>504</v>
      </c>
      <c r="X46" s="276"/>
      <c r="Y46" s="276" t="s">
        <v>504</v>
      </c>
      <c r="Z46" s="276"/>
      <c r="AA46" s="276" t="s">
        <v>504</v>
      </c>
      <c r="AB46" s="276"/>
      <c r="AC46" s="276"/>
    </row>
    <row r="47" spans="1:29" s="267" customFormat="1" x14ac:dyDescent="0.25">
      <c r="A47" s="274" t="s">
        <v>57</v>
      </c>
      <c r="B47" s="275" t="s">
        <v>97</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row>
    <row r="48" spans="1:29" s="267" customFormat="1" ht="31.5" x14ac:dyDescent="0.25">
      <c r="A48" s="277" t="s">
        <v>96</v>
      </c>
      <c r="B48" s="280" t="s">
        <v>552</v>
      </c>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row>
    <row r="49" spans="1:29" s="267" customFormat="1" x14ac:dyDescent="0.25">
      <c r="A49" s="277" t="s">
        <v>95</v>
      </c>
      <c r="B49" s="280" t="s">
        <v>93</v>
      </c>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row>
    <row r="50" spans="1:29" s="267" customFormat="1" ht="31.5" x14ac:dyDescent="0.25">
      <c r="A50" s="277" t="s">
        <v>94</v>
      </c>
      <c r="B50" s="278" t="s">
        <v>91</v>
      </c>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row>
    <row r="51" spans="1:29" s="267" customFormat="1" ht="31.5" x14ac:dyDescent="0.25">
      <c r="A51" s="277" t="s">
        <v>92</v>
      </c>
      <c r="B51" s="278" t="s">
        <v>89</v>
      </c>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row>
    <row r="52" spans="1:29" s="267" customFormat="1" x14ac:dyDescent="0.25">
      <c r="A52" s="277" t="s">
        <v>90</v>
      </c>
      <c r="B52" s="278" t="s">
        <v>87</v>
      </c>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row>
    <row r="53" spans="1:29" s="267" customFormat="1" x14ac:dyDescent="0.25">
      <c r="A53" s="277" t="s">
        <v>88</v>
      </c>
      <c r="B53" s="278" t="s">
        <v>554</v>
      </c>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row>
    <row r="54" spans="1:29" s="267" customFormat="1" x14ac:dyDescent="0.25">
      <c r="A54" s="277" t="s">
        <v>86</v>
      </c>
      <c r="B54" s="278" t="s">
        <v>555</v>
      </c>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row>
    <row r="55" spans="1:29" s="267" customFormat="1" x14ac:dyDescent="0.25">
      <c r="A55" s="277" t="s">
        <v>566</v>
      </c>
      <c r="B55" s="278" t="s">
        <v>556</v>
      </c>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row>
    <row r="56" spans="1:29" s="267" customFormat="1" x14ac:dyDescent="0.25">
      <c r="A56" s="277" t="s">
        <v>567</v>
      </c>
      <c r="B56" s="278" t="s">
        <v>557</v>
      </c>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row>
    <row r="57" spans="1:29" s="267" customFormat="1" x14ac:dyDescent="0.25">
      <c r="A57" s="277" t="s">
        <v>568</v>
      </c>
      <c r="B57" s="278" t="s">
        <v>559</v>
      </c>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row>
    <row r="58" spans="1:29" s="267" customFormat="1" x14ac:dyDescent="0.25">
      <c r="A58" s="277" t="s">
        <v>569</v>
      </c>
      <c r="B58" s="278" t="s">
        <v>561</v>
      </c>
      <c r="C58" s="276">
        <v>1</v>
      </c>
      <c r="D58" s="276">
        <v>1</v>
      </c>
      <c r="E58" s="276"/>
      <c r="F58" s="276"/>
      <c r="G58" s="276"/>
      <c r="H58" s="276">
        <v>0</v>
      </c>
      <c r="I58" s="276"/>
      <c r="J58" s="276">
        <v>1</v>
      </c>
      <c r="K58" s="276"/>
      <c r="L58" s="276"/>
      <c r="M58" s="276"/>
      <c r="N58" s="276"/>
      <c r="O58" s="276"/>
      <c r="P58" s="276"/>
      <c r="Q58" s="276"/>
      <c r="R58" s="276"/>
      <c r="S58" s="276"/>
      <c r="T58" s="276"/>
      <c r="U58" s="276"/>
      <c r="V58" s="276"/>
      <c r="W58" s="276"/>
      <c r="X58" s="276"/>
      <c r="Y58" s="276"/>
      <c r="Z58" s="276"/>
      <c r="AA58" s="276"/>
      <c r="AB58" s="276">
        <f>SUM(H58,L58,P58,T58,X58)</f>
        <v>0</v>
      </c>
      <c r="AC58" s="276">
        <f>SUM(J58,N58,R58,V58,Z58)</f>
        <v>1</v>
      </c>
    </row>
    <row r="59" spans="1:29" s="267" customFormat="1" x14ac:dyDescent="0.25">
      <c r="A59" s="277" t="s">
        <v>570</v>
      </c>
      <c r="B59" s="278" t="s">
        <v>563</v>
      </c>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row>
    <row r="60" spans="1:29" s="267" customFormat="1" x14ac:dyDescent="0.25">
      <c r="A60" s="277" t="s">
        <v>571</v>
      </c>
      <c r="B60" s="278" t="s">
        <v>565</v>
      </c>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row>
    <row r="61" spans="1:29" s="267" customFormat="1" ht="35.25" customHeight="1" x14ac:dyDescent="0.25">
      <c r="A61" s="274" t="s">
        <v>55</v>
      </c>
      <c r="B61" s="275" t="s">
        <v>85</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67" customFormat="1" x14ac:dyDescent="0.25">
      <c r="A62" s="277" t="s">
        <v>84</v>
      </c>
      <c r="B62" s="278" t="s">
        <v>83</v>
      </c>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row>
    <row r="63" spans="1:29" s="267" customFormat="1" x14ac:dyDescent="0.25">
      <c r="A63" s="277" t="s">
        <v>82</v>
      </c>
      <c r="B63" s="278" t="s">
        <v>75</v>
      </c>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row>
    <row r="64" spans="1:29" s="267" customFormat="1" x14ac:dyDescent="0.25">
      <c r="A64" s="277" t="s">
        <v>81</v>
      </c>
      <c r="B64" s="280" t="s">
        <v>74</v>
      </c>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row>
    <row r="65" spans="1:29" s="267" customFormat="1" x14ac:dyDescent="0.25">
      <c r="A65" s="277" t="s">
        <v>80</v>
      </c>
      <c r="B65" s="280" t="s">
        <v>73</v>
      </c>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row>
    <row r="66" spans="1:29" s="267" customFormat="1" x14ac:dyDescent="0.25">
      <c r="A66" s="277" t="s">
        <v>79</v>
      </c>
      <c r="B66" s="280" t="s">
        <v>76</v>
      </c>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row>
    <row r="67" spans="1:29" s="267" customFormat="1" x14ac:dyDescent="0.25">
      <c r="A67" s="277" t="s">
        <v>78</v>
      </c>
      <c r="B67" s="280" t="s">
        <v>572</v>
      </c>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row>
    <row r="68" spans="1:29" s="267" customFormat="1" x14ac:dyDescent="0.25">
      <c r="A68" s="277" t="s">
        <v>573</v>
      </c>
      <c r="B68" s="280" t="s">
        <v>574</v>
      </c>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row>
    <row r="69" spans="1:29" s="267" customFormat="1" x14ac:dyDescent="0.25">
      <c r="A69" s="277" t="s">
        <v>575</v>
      </c>
      <c r="B69" s="280" t="s">
        <v>576</v>
      </c>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row>
    <row r="70" spans="1:29" s="267" customFormat="1" x14ac:dyDescent="0.25">
      <c r="A70" s="277" t="s">
        <v>577</v>
      </c>
      <c r="B70" s="280" t="s">
        <v>578</v>
      </c>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row>
    <row r="71" spans="1:29" s="267" customFormat="1" x14ac:dyDescent="0.25">
      <c r="A71" s="277" t="s">
        <v>579</v>
      </c>
      <c r="B71" s="280" t="s">
        <v>580</v>
      </c>
      <c r="C71" s="276">
        <v>1</v>
      </c>
      <c r="D71" s="276">
        <v>1</v>
      </c>
      <c r="E71" s="276"/>
      <c r="F71" s="276"/>
      <c r="G71" s="276"/>
      <c r="H71" s="276">
        <v>0</v>
      </c>
      <c r="I71" s="276"/>
      <c r="J71" s="276">
        <v>1</v>
      </c>
      <c r="K71" s="276"/>
      <c r="L71" s="276"/>
      <c r="M71" s="276"/>
      <c r="N71" s="276"/>
      <c r="O71" s="276"/>
      <c r="P71" s="276"/>
      <c r="Q71" s="276"/>
      <c r="R71" s="276"/>
      <c r="S71" s="276"/>
      <c r="T71" s="276"/>
      <c r="U71" s="276"/>
      <c r="V71" s="276"/>
      <c r="W71" s="276"/>
      <c r="X71" s="276"/>
      <c r="Y71" s="276"/>
      <c r="Z71" s="276"/>
      <c r="AA71" s="276"/>
      <c r="AB71" s="276">
        <f>SUM(H71,L71,P71,T71,X71)</f>
        <v>0</v>
      </c>
      <c r="AC71" s="276">
        <f>SUM(J71,N71,R71,V71,Z71)</f>
        <v>1</v>
      </c>
    </row>
    <row r="72" spans="1:29" s="267" customFormat="1" x14ac:dyDescent="0.25">
      <c r="A72" s="277" t="s">
        <v>581</v>
      </c>
      <c r="B72" s="280" t="s">
        <v>582</v>
      </c>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row>
    <row r="73" spans="1:29" s="267" customFormat="1" x14ac:dyDescent="0.25">
      <c r="A73" s="277" t="s">
        <v>583</v>
      </c>
      <c r="B73" s="280" t="s">
        <v>584</v>
      </c>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row>
    <row r="74" spans="1:29" s="267" customFormat="1" ht="36.75" customHeight="1" x14ac:dyDescent="0.25">
      <c r="A74" s="274" t="s">
        <v>54</v>
      </c>
      <c r="B74" s="281" t="s">
        <v>159</v>
      </c>
      <c r="C74" s="276">
        <v>57.457264779999996</v>
      </c>
      <c r="D74" s="276">
        <v>57.457264779999996</v>
      </c>
      <c r="E74" s="276"/>
      <c r="F74" s="276"/>
      <c r="G74" s="276"/>
      <c r="H74" s="276">
        <v>0</v>
      </c>
      <c r="I74" s="276"/>
      <c r="J74" s="276">
        <v>57.457264779999996</v>
      </c>
      <c r="K74" s="276"/>
      <c r="L74" s="276"/>
      <c r="M74" s="276"/>
      <c r="N74" s="276"/>
      <c r="O74" s="276"/>
      <c r="P74" s="276"/>
      <c r="Q74" s="276"/>
      <c r="R74" s="276"/>
      <c r="S74" s="276"/>
      <c r="T74" s="276"/>
      <c r="U74" s="276"/>
      <c r="V74" s="276"/>
      <c r="W74" s="276"/>
      <c r="X74" s="276"/>
      <c r="Y74" s="276"/>
      <c r="Z74" s="276"/>
      <c r="AA74" s="276"/>
      <c r="AB74" s="276">
        <f>SUM(H74,L74,P74,T74,X74)</f>
        <v>0</v>
      </c>
      <c r="AC74" s="276">
        <f>SUM(J74,N74,R74,V74,Z74)</f>
        <v>57.457264779999996</v>
      </c>
    </row>
    <row r="75" spans="1:29" s="267" customFormat="1" x14ac:dyDescent="0.25">
      <c r="A75" s="274" t="s">
        <v>52</v>
      </c>
      <c r="B75" s="275" t="s">
        <v>77</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67" customFormat="1" ht="31.5" x14ac:dyDescent="0.25">
      <c r="A76" s="277" t="s">
        <v>154</v>
      </c>
      <c r="B76" s="280" t="s">
        <v>552</v>
      </c>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row>
    <row r="77" spans="1:29" s="267" customFormat="1" x14ac:dyDescent="0.25">
      <c r="A77" s="277" t="s">
        <v>155</v>
      </c>
      <c r="B77" s="280" t="s">
        <v>93</v>
      </c>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row>
    <row r="78" spans="1:29" s="267" customFormat="1" x14ac:dyDescent="0.25">
      <c r="A78" s="277" t="s">
        <v>156</v>
      </c>
      <c r="B78" s="278" t="s">
        <v>553</v>
      </c>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row>
    <row r="79" spans="1:29" s="267" customFormat="1" x14ac:dyDescent="0.25">
      <c r="A79" s="277" t="s">
        <v>157</v>
      </c>
      <c r="B79" s="278" t="s">
        <v>554</v>
      </c>
      <c r="C79" s="282"/>
      <c r="D79" s="283"/>
      <c r="E79" s="284"/>
      <c r="F79" s="284"/>
      <c r="G79" s="276"/>
      <c r="H79" s="276"/>
      <c r="I79" s="284"/>
      <c r="J79" s="276"/>
      <c r="K79" s="283"/>
      <c r="L79" s="276"/>
      <c r="M79" s="283"/>
      <c r="N79" s="276"/>
      <c r="O79" s="283"/>
      <c r="P79" s="276"/>
      <c r="Q79" s="283"/>
      <c r="R79" s="276"/>
      <c r="S79" s="283"/>
      <c r="T79" s="276"/>
      <c r="U79" s="283"/>
      <c r="V79" s="276"/>
      <c r="W79" s="283"/>
      <c r="X79" s="276"/>
      <c r="Y79" s="283"/>
      <c r="Z79" s="276"/>
      <c r="AA79" s="283"/>
      <c r="AB79" s="276"/>
      <c r="AC79" s="276"/>
    </row>
    <row r="80" spans="1:29" s="267" customFormat="1" x14ac:dyDescent="0.25">
      <c r="A80" s="277" t="s">
        <v>158</v>
      </c>
      <c r="B80" s="278" t="s">
        <v>555</v>
      </c>
      <c r="C80" s="282"/>
      <c r="D80" s="283"/>
      <c r="E80" s="284"/>
      <c r="F80" s="284"/>
      <c r="G80" s="276"/>
      <c r="H80" s="276"/>
      <c r="I80" s="284"/>
      <c r="J80" s="276"/>
      <c r="K80" s="283"/>
      <c r="L80" s="276"/>
      <c r="M80" s="283"/>
      <c r="N80" s="276"/>
      <c r="O80" s="283"/>
      <c r="P80" s="276"/>
      <c r="Q80" s="283"/>
      <c r="R80" s="276"/>
      <c r="S80" s="283"/>
      <c r="T80" s="276"/>
      <c r="U80" s="283"/>
      <c r="V80" s="276"/>
      <c r="W80" s="283"/>
      <c r="X80" s="276"/>
      <c r="Y80" s="283"/>
      <c r="Z80" s="276"/>
      <c r="AA80" s="283"/>
      <c r="AB80" s="276"/>
      <c r="AC80" s="276"/>
    </row>
    <row r="81" spans="1:29" s="267" customFormat="1" x14ac:dyDescent="0.25">
      <c r="A81" s="277" t="s">
        <v>585</v>
      </c>
      <c r="B81" s="278" t="s">
        <v>556</v>
      </c>
      <c r="C81" s="282"/>
      <c r="D81" s="283"/>
      <c r="E81" s="284"/>
      <c r="F81" s="284"/>
      <c r="G81" s="276"/>
      <c r="H81" s="276"/>
      <c r="I81" s="284"/>
      <c r="J81" s="276"/>
      <c r="K81" s="283"/>
      <c r="L81" s="276"/>
      <c r="M81" s="283"/>
      <c r="N81" s="276"/>
      <c r="O81" s="283"/>
      <c r="P81" s="276"/>
      <c r="Q81" s="283"/>
      <c r="R81" s="276"/>
      <c r="S81" s="283"/>
      <c r="T81" s="276"/>
      <c r="U81" s="283"/>
      <c r="V81" s="276"/>
      <c r="W81" s="283"/>
      <c r="X81" s="276"/>
      <c r="Y81" s="283"/>
      <c r="Z81" s="276"/>
      <c r="AA81" s="283"/>
      <c r="AB81" s="276"/>
      <c r="AC81" s="276"/>
    </row>
    <row r="82" spans="1:29" s="267" customFormat="1" x14ac:dyDescent="0.25">
      <c r="A82" s="277" t="s">
        <v>586</v>
      </c>
      <c r="B82" s="278" t="s">
        <v>557</v>
      </c>
      <c r="C82" s="282"/>
      <c r="D82" s="283"/>
      <c r="E82" s="284"/>
      <c r="F82" s="284"/>
      <c r="G82" s="276"/>
      <c r="H82" s="276"/>
      <c r="I82" s="284"/>
      <c r="J82" s="276"/>
      <c r="K82" s="283"/>
      <c r="L82" s="276"/>
      <c r="M82" s="283"/>
      <c r="N82" s="276"/>
      <c r="O82" s="283"/>
      <c r="P82" s="276"/>
      <c r="Q82" s="283"/>
      <c r="R82" s="276"/>
      <c r="S82" s="283"/>
      <c r="T82" s="276"/>
      <c r="U82" s="283"/>
      <c r="V82" s="276"/>
      <c r="W82" s="283"/>
      <c r="X82" s="276"/>
      <c r="Y82" s="283"/>
      <c r="Z82" s="276"/>
      <c r="AA82" s="283"/>
      <c r="AB82" s="276"/>
      <c r="AC82" s="276"/>
    </row>
    <row r="83" spans="1:29" s="267" customFormat="1" x14ac:dyDescent="0.25">
      <c r="A83" s="277" t="s">
        <v>587</v>
      </c>
      <c r="B83" s="278" t="s">
        <v>559</v>
      </c>
      <c r="C83" s="282"/>
      <c r="D83" s="283"/>
      <c r="E83" s="284"/>
      <c r="F83" s="284"/>
      <c r="G83" s="276"/>
      <c r="H83" s="276"/>
      <c r="I83" s="284"/>
      <c r="J83" s="276"/>
      <c r="K83" s="283"/>
      <c r="L83" s="276"/>
      <c r="M83" s="283"/>
      <c r="N83" s="276"/>
      <c r="O83" s="283"/>
      <c r="P83" s="276"/>
      <c r="Q83" s="283"/>
      <c r="R83" s="276"/>
      <c r="S83" s="283"/>
      <c r="T83" s="276"/>
      <c r="U83" s="283"/>
      <c r="V83" s="276"/>
      <c r="W83" s="283"/>
      <c r="X83" s="276"/>
      <c r="Y83" s="283"/>
      <c r="Z83" s="276"/>
      <c r="AA83" s="283"/>
      <c r="AB83" s="276"/>
      <c r="AC83" s="276"/>
    </row>
    <row r="84" spans="1:29" s="267" customFormat="1" x14ac:dyDescent="0.25">
      <c r="A84" s="277" t="s">
        <v>588</v>
      </c>
      <c r="B84" s="278" t="s">
        <v>561</v>
      </c>
      <c r="C84" s="282"/>
      <c r="D84" s="283"/>
      <c r="E84" s="284"/>
      <c r="F84" s="284"/>
      <c r="G84" s="276"/>
      <c r="H84" s="276"/>
      <c r="I84" s="284"/>
      <c r="J84" s="276"/>
      <c r="K84" s="283"/>
      <c r="L84" s="276"/>
      <c r="M84" s="283"/>
      <c r="N84" s="276"/>
      <c r="O84" s="283"/>
      <c r="P84" s="276"/>
      <c r="Q84" s="283"/>
      <c r="R84" s="276"/>
      <c r="S84" s="283"/>
      <c r="T84" s="276"/>
      <c r="U84" s="283"/>
      <c r="V84" s="276"/>
      <c r="W84" s="283"/>
      <c r="X84" s="276"/>
      <c r="Y84" s="283"/>
      <c r="Z84" s="276"/>
      <c r="AA84" s="283"/>
      <c r="AB84" s="276"/>
      <c r="AC84" s="276"/>
    </row>
    <row r="85" spans="1:29" s="267" customFormat="1" x14ac:dyDescent="0.25">
      <c r="A85" s="277" t="s">
        <v>589</v>
      </c>
      <c r="B85" s="278" t="s">
        <v>563</v>
      </c>
      <c r="C85" s="282"/>
      <c r="D85" s="283"/>
      <c r="E85" s="284"/>
      <c r="F85" s="284"/>
      <c r="G85" s="276"/>
      <c r="H85" s="276"/>
      <c r="I85" s="284"/>
      <c r="J85" s="276"/>
      <c r="K85" s="283"/>
      <c r="L85" s="276"/>
      <c r="M85" s="283"/>
      <c r="N85" s="276"/>
      <c r="O85" s="283"/>
      <c r="P85" s="276"/>
      <c r="Q85" s="283"/>
      <c r="R85" s="276"/>
      <c r="S85" s="283"/>
      <c r="T85" s="276"/>
      <c r="U85" s="283"/>
      <c r="V85" s="276"/>
      <c r="W85" s="283"/>
      <c r="X85" s="276"/>
      <c r="Y85" s="283"/>
      <c r="Z85" s="276"/>
      <c r="AA85" s="283"/>
      <c r="AB85" s="276"/>
      <c r="AC85" s="276"/>
    </row>
    <row r="86" spans="1:29" s="267" customFormat="1" x14ac:dyDescent="0.25">
      <c r="A86" s="277" t="s">
        <v>590</v>
      </c>
      <c r="B86" s="278" t="s">
        <v>565</v>
      </c>
      <c r="C86" s="285"/>
      <c r="D86" s="283"/>
      <c r="E86" s="284"/>
      <c r="F86" s="284"/>
      <c r="G86" s="276"/>
      <c r="H86" s="276"/>
      <c r="I86" s="284"/>
      <c r="J86" s="276"/>
      <c r="K86" s="283"/>
      <c r="L86" s="276"/>
      <c r="M86" s="283"/>
      <c r="N86" s="276"/>
      <c r="O86" s="283"/>
      <c r="P86" s="276"/>
      <c r="Q86" s="283"/>
      <c r="R86" s="276"/>
      <c r="S86" s="283"/>
      <c r="T86" s="276"/>
      <c r="U86" s="283"/>
      <c r="V86" s="276"/>
      <c r="W86" s="283"/>
      <c r="X86" s="276"/>
      <c r="Y86" s="283"/>
      <c r="Z86" s="276"/>
      <c r="AA86" s="283"/>
      <c r="AB86" s="276"/>
      <c r="AC86" s="276"/>
    </row>
  </sheetData>
  <mergeCells count="31">
    <mergeCell ref="A18:AC18"/>
    <mergeCell ref="H21:I21"/>
    <mergeCell ref="T20:W20"/>
    <mergeCell ref="X20:AA20"/>
    <mergeCell ref="AB20:AC21"/>
    <mergeCell ref="J21:K21"/>
    <mergeCell ref="L21:M21"/>
    <mergeCell ref="N21:O21"/>
    <mergeCell ref="P21:Q21"/>
    <mergeCell ref="R21:S21"/>
    <mergeCell ref="A20:A22"/>
    <mergeCell ref="B20:B22"/>
    <mergeCell ref="C20:D21"/>
    <mergeCell ref="X21:Y21"/>
    <mergeCell ref="Z21:AA21"/>
    <mergeCell ref="L20:O20"/>
    <mergeCell ref="P20:S20"/>
    <mergeCell ref="A4:AC4"/>
    <mergeCell ref="A6:AC6"/>
    <mergeCell ref="A8:AC8"/>
    <mergeCell ref="A9:AC9"/>
    <mergeCell ref="A11:AC11"/>
    <mergeCell ref="A12:AC12"/>
    <mergeCell ref="E20:F21"/>
    <mergeCell ref="G20:G22"/>
    <mergeCell ref="H20:K20"/>
    <mergeCell ref="T21:U21"/>
    <mergeCell ref="V21:W21"/>
    <mergeCell ref="A14:AC14"/>
    <mergeCell ref="A15:AC15"/>
    <mergeCell ref="A16:AC1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7" zoomScaleSheetLayoutView="57" workbookViewId="0">
      <selection activeCell="A12" sqref="A12:AV12"/>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7" customFormat="1" ht="18.75" customHeight="1" x14ac:dyDescent="0.25">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3"/>
    </row>
    <row r="7" spans="1:48" ht="18.75" x14ac:dyDescent="0.25">
      <c r="A7" s="328" t="s">
        <v>5</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5" t="str">
        <f>'1. паспорт местоположение'!A12:C12</f>
        <v>K_NA1000.PR.0006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37.5" customHeight="1" x14ac:dyDescent="0.25">
      <c r="A15" s="367"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0"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0" customFormat="1" x14ac:dyDescent="0.25">
      <c r="A21" s="424" t="s">
        <v>246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0" customFormat="1" ht="58.7" customHeight="1" x14ac:dyDescent="0.25">
      <c r="A22" s="415" t="s">
        <v>48</v>
      </c>
      <c r="B22" s="426" t="s">
        <v>20</v>
      </c>
      <c r="C22" s="415" t="s">
        <v>47</v>
      </c>
      <c r="D22" s="415" t="s">
        <v>46</v>
      </c>
      <c r="E22" s="429" t="s">
        <v>254</v>
      </c>
      <c r="F22" s="430"/>
      <c r="G22" s="430"/>
      <c r="H22" s="430"/>
      <c r="I22" s="430"/>
      <c r="J22" s="430"/>
      <c r="K22" s="430"/>
      <c r="L22" s="431"/>
      <c r="M22" s="415" t="s">
        <v>45</v>
      </c>
      <c r="N22" s="415" t="s">
        <v>44</v>
      </c>
      <c r="O22" s="415" t="s">
        <v>43</v>
      </c>
      <c r="P22" s="410" t="s">
        <v>162</v>
      </c>
      <c r="Q22" s="410" t="s">
        <v>42</v>
      </c>
      <c r="R22" s="410" t="s">
        <v>41</v>
      </c>
      <c r="S22" s="410" t="s">
        <v>40</v>
      </c>
      <c r="T22" s="410"/>
      <c r="U22" s="432" t="s">
        <v>39</v>
      </c>
      <c r="V22" s="432" t="s">
        <v>38</v>
      </c>
      <c r="W22" s="410" t="s">
        <v>37</v>
      </c>
      <c r="X22" s="410" t="s">
        <v>36</v>
      </c>
      <c r="Y22" s="410" t="s">
        <v>35</v>
      </c>
      <c r="Z22" s="417" t="s">
        <v>34</v>
      </c>
      <c r="AA22" s="410" t="s">
        <v>33</v>
      </c>
      <c r="AB22" s="410" t="s">
        <v>32</v>
      </c>
      <c r="AC22" s="410" t="s">
        <v>31</v>
      </c>
      <c r="AD22" s="410" t="s">
        <v>30</v>
      </c>
      <c r="AE22" s="410" t="s">
        <v>29</v>
      </c>
      <c r="AF22" s="410" t="s">
        <v>28</v>
      </c>
      <c r="AG22" s="410"/>
      <c r="AH22" s="410"/>
      <c r="AI22" s="410"/>
      <c r="AJ22" s="410"/>
      <c r="AK22" s="410"/>
      <c r="AL22" s="410" t="s">
        <v>27</v>
      </c>
      <c r="AM22" s="410"/>
      <c r="AN22" s="410"/>
      <c r="AO22" s="410"/>
      <c r="AP22" s="410" t="s">
        <v>26</v>
      </c>
      <c r="AQ22" s="410"/>
      <c r="AR22" s="410" t="s">
        <v>25</v>
      </c>
      <c r="AS22" s="410" t="s">
        <v>24</v>
      </c>
      <c r="AT22" s="410" t="s">
        <v>23</v>
      </c>
      <c r="AU22" s="410" t="s">
        <v>22</v>
      </c>
      <c r="AV22" s="418" t="s">
        <v>21</v>
      </c>
    </row>
    <row r="23" spans="1:48" s="20" customFormat="1" ht="64.5" customHeight="1" x14ac:dyDescent="0.25">
      <c r="A23" s="425"/>
      <c r="B23" s="427"/>
      <c r="C23" s="425"/>
      <c r="D23" s="425"/>
      <c r="E23" s="420" t="s">
        <v>19</v>
      </c>
      <c r="F23" s="411" t="s">
        <v>76</v>
      </c>
      <c r="G23" s="411" t="s">
        <v>75</v>
      </c>
      <c r="H23" s="411" t="s">
        <v>74</v>
      </c>
      <c r="I23" s="413" t="s">
        <v>210</v>
      </c>
      <c r="J23" s="413" t="s">
        <v>211</v>
      </c>
      <c r="K23" s="413" t="s">
        <v>212</v>
      </c>
      <c r="L23" s="411" t="s">
        <v>72</v>
      </c>
      <c r="M23" s="425"/>
      <c r="N23" s="425"/>
      <c r="O23" s="425"/>
      <c r="P23" s="410"/>
      <c r="Q23" s="410"/>
      <c r="R23" s="410"/>
      <c r="S23" s="422" t="s">
        <v>0</v>
      </c>
      <c r="T23" s="422" t="s">
        <v>7</v>
      </c>
      <c r="U23" s="432"/>
      <c r="V23" s="432"/>
      <c r="W23" s="410"/>
      <c r="X23" s="410"/>
      <c r="Y23" s="410"/>
      <c r="Z23" s="410"/>
      <c r="AA23" s="410"/>
      <c r="AB23" s="410"/>
      <c r="AC23" s="410"/>
      <c r="AD23" s="410"/>
      <c r="AE23" s="410"/>
      <c r="AF23" s="410" t="s">
        <v>18</v>
      </c>
      <c r="AG23" s="410"/>
      <c r="AH23" s="410" t="s">
        <v>17</v>
      </c>
      <c r="AI23" s="410"/>
      <c r="AJ23" s="415" t="s">
        <v>16</v>
      </c>
      <c r="AK23" s="415" t="s">
        <v>15</v>
      </c>
      <c r="AL23" s="415" t="s">
        <v>14</v>
      </c>
      <c r="AM23" s="415" t="s">
        <v>13</v>
      </c>
      <c r="AN23" s="415" t="s">
        <v>12</v>
      </c>
      <c r="AO23" s="415" t="s">
        <v>11</v>
      </c>
      <c r="AP23" s="415" t="s">
        <v>10</v>
      </c>
      <c r="AQ23" s="433" t="s">
        <v>7</v>
      </c>
      <c r="AR23" s="410"/>
      <c r="AS23" s="410"/>
      <c r="AT23" s="410"/>
      <c r="AU23" s="410"/>
      <c r="AV23" s="419"/>
    </row>
    <row r="24" spans="1:48" s="20"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57" t="s">
        <v>9</v>
      </c>
      <c r="AG24" s="57" t="s">
        <v>8</v>
      </c>
      <c r="AH24" s="58" t="s">
        <v>0</v>
      </c>
      <c r="AI24" s="58" t="s">
        <v>7</v>
      </c>
      <c r="AJ24" s="416"/>
      <c r="AK24" s="416"/>
      <c r="AL24" s="416"/>
      <c r="AM24" s="416"/>
      <c r="AN24" s="416"/>
      <c r="AO24" s="416"/>
      <c r="AP24" s="416"/>
      <c r="AQ24" s="434"/>
      <c r="AR24" s="410"/>
      <c r="AS24" s="410"/>
      <c r="AT24" s="410"/>
      <c r="AU24" s="410"/>
      <c r="AV24" s="41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4" zoomScale="60" zoomScaleNormal="70" workbookViewId="0">
      <selection activeCell="B46" sqref="B4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259</v>
      </c>
    </row>
    <row r="4" spans="1:8" x14ac:dyDescent="0.25">
      <c r="B4" s="34"/>
    </row>
    <row r="5" spans="1:8" ht="18.75" x14ac:dyDescent="0.3">
      <c r="A5" s="405" t="str">
        <f>'1. паспорт местоположение'!A5:C5</f>
        <v>Год раскрытия информации: 2022 год</v>
      </c>
      <c r="B5" s="405"/>
      <c r="C5" s="36"/>
      <c r="D5" s="36"/>
      <c r="E5" s="36"/>
      <c r="F5" s="36"/>
      <c r="G5" s="36"/>
      <c r="H5" s="36"/>
    </row>
    <row r="6" spans="1:8" ht="18.75" x14ac:dyDescent="0.3">
      <c r="A6" s="100"/>
      <c r="B6" s="100"/>
      <c r="C6" s="100"/>
      <c r="D6" s="100"/>
      <c r="E6" s="100"/>
      <c r="F6" s="100"/>
      <c r="G6" s="100"/>
      <c r="H6" s="100"/>
    </row>
    <row r="7" spans="1:8" ht="18.75" x14ac:dyDescent="0.25">
      <c r="A7" s="324" t="s">
        <v>5</v>
      </c>
      <c r="B7" s="324"/>
      <c r="C7" s="65"/>
      <c r="D7" s="65"/>
      <c r="E7" s="65"/>
      <c r="F7" s="65"/>
      <c r="G7" s="65"/>
      <c r="H7" s="65"/>
    </row>
    <row r="8" spans="1:8" ht="18.75" x14ac:dyDescent="0.25">
      <c r="A8" s="65"/>
      <c r="B8" s="65"/>
      <c r="C8" s="65"/>
      <c r="D8" s="65"/>
      <c r="E8" s="65"/>
      <c r="F8" s="65"/>
      <c r="G8" s="65"/>
      <c r="H8" s="65"/>
    </row>
    <row r="9" spans="1:8" x14ac:dyDescent="0.25">
      <c r="A9" s="325" t="str">
        <f>'1. паспорт местоположение'!A9:C9</f>
        <v>АО "Россети Тюмень"</v>
      </c>
      <c r="B9" s="325"/>
      <c r="C9" s="66"/>
      <c r="D9" s="66"/>
      <c r="E9" s="66"/>
      <c r="F9" s="66"/>
      <c r="G9" s="66"/>
      <c r="H9" s="66"/>
    </row>
    <row r="10" spans="1:8" x14ac:dyDescent="0.25">
      <c r="A10" s="321" t="s">
        <v>4</v>
      </c>
      <c r="B10" s="321"/>
      <c r="C10" s="67"/>
      <c r="D10" s="67"/>
      <c r="E10" s="67"/>
      <c r="F10" s="67"/>
      <c r="G10" s="67"/>
      <c r="H10" s="67"/>
    </row>
    <row r="11" spans="1:8" ht="18.75" x14ac:dyDescent="0.25">
      <c r="A11" s="65"/>
      <c r="B11" s="65"/>
      <c r="C11" s="65"/>
      <c r="D11" s="65"/>
      <c r="E11" s="65"/>
      <c r="F11" s="65"/>
      <c r="G11" s="65"/>
      <c r="H11" s="65"/>
    </row>
    <row r="12" spans="1:8" ht="21" customHeight="1" x14ac:dyDescent="0.25">
      <c r="A12" s="325" t="str">
        <f>'1. паспорт местоположение'!A12:C12</f>
        <v>K_NA1000.PR.0006</v>
      </c>
      <c r="B12" s="325"/>
      <c r="C12" s="66"/>
      <c r="D12" s="66"/>
      <c r="E12" s="66"/>
      <c r="F12" s="66"/>
      <c r="G12" s="66"/>
      <c r="H12" s="66"/>
    </row>
    <row r="13" spans="1:8" x14ac:dyDescent="0.25">
      <c r="A13" s="321" t="s">
        <v>3</v>
      </c>
      <c r="B13" s="321"/>
      <c r="C13" s="67"/>
      <c r="D13" s="67"/>
      <c r="E13" s="67"/>
      <c r="F13" s="67"/>
      <c r="G13" s="67"/>
      <c r="H13" s="67"/>
    </row>
    <row r="14" spans="1:8" ht="18.75" x14ac:dyDescent="0.25">
      <c r="A14" s="9"/>
      <c r="B14" s="9"/>
      <c r="C14" s="9"/>
      <c r="D14" s="9"/>
      <c r="E14" s="9"/>
      <c r="F14" s="9"/>
      <c r="G14" s="9"/>
      <c r="H14" s="9"/>
    </row>
    <row r="15" spans="1:8" ht="30.75" customHeight="1" x14ac:dyDescent="0.25">
      <c r="A15" s="32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26"/>
      <c r="C15" s="66"/>
      <c r="D15" s="66"/>
      <c r="E15" s="66"/>
      <c r="F15" s="66"/>
      <c r="G15" s="66"/>
      <c r="H15" s="66"/>
    </row>
    <row r="16" spans="1:8" x14ac:dyDescent="0.25">
      <c r="A16" s="321" t="s">
        <v>2</v>
      </c>
      <c r="B16" s="321"/>
      <c r="C16" s="67"/>
      <c r="D16" s="67"/>
      <c r="E16" s="67"/>
      <c r="F16" s="67"/>
      <c r="G16" s="67"/>
      <c r="H16" s="67"/>
    </row>
    <row r="17" spans="1:2" x14ac:dyDescent="0.25">
      <c r="B17" s="40"/>
    </row>
    <row r="18" spans="1:2" ht="33.75" customHeight="1" x14ac:dyDescent="0.25">
      <c r="A18" s="435" t="s">
        <v>247</v>
      </c>
      <c r="B18" s="436"/>
    </row>
    <row r="19" spans="1:2" x14ac:dyDescent="0.25">
      <c r="B19" s="34"/>
    </row>
    <row r="20" spans="1:2" ht="16.5" thickBot="1" x14ac:dyDescent="0.3">
      <c r="B20" s="41"/>
    </row>
    <row r="21" spans="1:2" ht="69.75" customHeight="1" thickBot="1" x14ac:dyDescent="0.3">
      <c r="A21" s="42" t="s">
        <v>165</v>
      </c>
      <c r="B21" s="128" t="s">
        <v>278</v>
      </c>
    </row>
    <row r="22" spans="1:2" ht="16.5" thickBot="1" x14ac:dyDescent="0.3">
      <c r="A22" s="42" t="s">
        <v>166</v>
      </c>
      <c r="B22" s="102" t="s">
        <v>550</v>
      </c>
    </row>
    <row r="23" spans="1:2" ht="16.5" thickBot="1" x14ac:dyDescent="0.3">
      <c r="A23" s="42" t="s">
        <v>163</v>
      </c>
      <c r="B23" s="43" t="s">
        <v>600</v>
      </c>
    </row>
    <row r="24" spans="1:2" ht="16.5" thickBot="1" x14ac:dyDescent="0.3">
      <c r="A24" s="42" t="s">
        <v>167</v>
      </c>
      <c r="B24" s="43"/>
    </row>
    <row r="25" spans="1:2" ht="16.5" thickBot="1" x14ac:dyDescent="0.3">
      <c r="A25" s="44" t="s">
        <v>168</v>
      </c>
      <c r="B25" s="102">
        <v>2023</v>
      </c>
    </row>
    <row r="26" spans="1:2" ht="16.5" thickBot="1" x14ac:dyDescent="0.3">
      <c r="A26" s="45" t="s">
        <v>169</v>
      </c>
      <c r="B26" s="43" t="s">
        <v>280</v>
      </c>
    </row>
    <row r="27" spans="1:2" ht="29.25" thickBot="1" x14ac:dyDescent="0.3">
      <c r="A27" s="51" t="s">
        <v>311</v>
      </c>
      <c r="B27" s="103">
        <f>'1. паспорт местоположение'!C48</f>
        <v>65.181933700000002</v>
      </c>
    </row>
    <row r="28" spans="1:2" ht="16.5" thickBot="1" x14ac:dyDescent="0.3">
      <c r="A28" s="47" t="s">
        <v>170</v>
      </c>
      <c r="B28" s="47" t="s">
        <v>281</v>
      </c>
    </row>
    <row r="29" spans="1:2" ht="29.25" thickBot="1" x14ac:dyDescent="0.3">
      <c r="A29" s="52" t="s">
        <v>171</v>
      </c>
      <c r="B29" s="104"/>
    </row>
    <row r="30" spans="1:2" ht="29.25" thickBot="1" x14ac:dyDescent="0.3">
      <c r="A30" s="52" t="s">
        <v>172</v>
      </c>
      <c r="B30" s="104">
        <f>B29</f>
        <v>0</v>
      </c>
    </row>
    <row r="31" spans="1:2" ht="16.5" thickBot="1" x14ac:dyDescent="0.3">
      <c r="A31" s="47" t="s">
        <v>173</v>
      </c>
      <c r="B31" s="47"/>
    </row>
    <row r="32" spans="1:2" ht="29.25" thickBot="1" x14ac:dyDescent="0.3">
      <c r="A32" s="52" t="s">
        <v>264</v>
      </c>
      <c r="B32" s="105">
        <f>B30</f>
        <v>0</v>
      </c>
    </row>
    <row r="33" spans="1:2" ht="16.5" thickBot="1" x14ac:dyDescent="0.3">
      <c r="A33" s="289"/>
      <c r="B33" s="106"/>
    </row>
    <row r="34" spans="1:2" ht="16.5" thickBot="1" x14ac:dyDescent="0.3">
      <c r="A34" s="47" t="s">
        <v>175</v>
      </c>
      <c r="B34" s="441" t="e">
        <f>B33/(B29/100)</f>
        <v>#DIV/0!</v>
      </c>
    </row>
    <row r="35" spans="1:2" ht="16.5" thickBot="1" x14ac:dyDescent="0.3">
      <c r="A35" s="47" t="s">
        <v>176</v>
      </c>
      <c r="B35" s="106">
        <f>B33</f>
        <v>0</v>
      </c>
    </row>
    <row r="36" spans="1:2" ht="16.5" thickBot="1" x14ac:dyDescent="0.3">
      <c r="A36" s="47" t="s">
        <v>177</v>
      </c>
      <c r="B36" s="106">
        <f>B35/1.18</f>
        <v>0</v>
      </c>
    </row>
    <row r="37" spans="1:2" ht="16.5" thickBot="1" x14ac:dyDescent="0.3">
      <c r="A37" s="289"/>
      <c r="B37" s="106"/>
    </row>
    <row r="38" spans="1:2" ht="16.5" thickBot="1" x14ac:dyDescent="0.3">
      <c r="A38" s="47" t="s">
        <v>175</v>
      </c>
      <c r="B38" s="442" t="e">
        <f>B37/(B29/100)</f>
        <v>#DIV/0!</v>
      </c>
    </row>
    <row r="39" spans="1:2" ht="16.5" thickBot="1" x14ac:dyDescent="0.3">
      <c r="A39" s="47" t="s">
        <v>176</v>
      </c>
      <c r="B39" s="106"/>
    </row>
    <row r="40" spans="1:2" ht="16.5" thickBot="1" x14ac:dyDescent="0.3">
      <c r="A40" s="47" t="s">
        <v>177</v>
      </c>
      <c r="B40" s="106"/>
    </row>
    <row r="41" spans="1:2" ht="16.5" thickBot="1" x14ac:dyDescent="0.3">
      <c r="A41" s="289"/>
      <c r="B41" s="106"/>
    </row>
    <row r="42" spans="1:2" ht="16.5" thickBot="1" x14ac:dyDescent="0.3">
      <c r="A42" s="47" t="s">
        <v>175</v>
      </c>
      <c r="B42" s="442" t="e">
        <f>B41/(B29/100)</f>
        <v>#DIV/0!</v>
      </c>
    </row>
    <row r="43" spans="1:2" ht="16.5" thickBot="1" x14ac:dyDescent="0.3">
      <c r="A43" s="47" t="s">
        <v>176</v>
      </c>
      <c r="B43" s="106"/>
    </row>
    <row r="44" spans="1:2" ht="16.5" thickBot="1" x14ac:dyDescent="0.3">
      <c r="A44" s="47" t="s">
        <v>177</v>
      </c>
      <c r="B44" s="106"/>
    </row>
    <row r="45" spans="1:2" ht="16.5" thickBot="1" x14ac:dyDescent="0.3">
      <c r="A45" s="289"/>
      <c r="B45" s="106"/>
    </row>
    <row r="46" spans="1:2" ht="16.5" thickBot="1" x14ac:dyDescent="0.3">
      <c r="A46" s="47" t="s">
        <v>175</v>
      </c>
      <c r="B46" s="442" t="e">
        <f>B45/(B29/100)</f>
        <v>#DIV/0!</v>
      </c>
    </row>
    <row r="47" spans="1:2" ht="16.5" thickBot="1" x14ac:dyDescent="0.3">
      <c r="A47" s="47" t="s">
        <v>176</v>
      </c>
      <c r="B47" s="106"/>
    </row>
    <row r="48" spans="1:2" ht="16.5" thickBot="1" x14ac:dyDescent="0.3">
      <c r="A48" s="47" t="s">
        <v>177</v>
      </c>
      <c r="B48" s="106"/>
    </row>
    <row r="49" spans="1:2" ht="29.25" thickBot="1" x14ac:dyDescent="0.3">
      <c r="A49" s="52" t="s">
        <v>178</v>
      </c>
      <c r="B49" s="105">
        <v>0</v>
      </c>
    </row>
    <row r="50" spans="1:2" ht="16.5" thickBot="1" x14ac:dyDescent="0.3">
      <c r="A50" s="47" t="s">
        <v>174</v>
      </c>
      <c r="B50" s="47">
        <v>0</v>
      </c>
    </row>
    <row r="51" spans="1:2" ht="16.5" thickBot="1" x14ac:dyDescent="0.3">
      <c r="A51" s="47" t="s">
        <v>175</v>
      </c>
      <c r="B51" s="47">
        <v>0</v>
      </c>
    </row>
    <row r="52" spans="1:2" ht="16.5" thickBot="1" x14ac:dyDescent="0.3">
      <c r="A52" s="47" t="s">
        <v>176</v>
      </c>
      <c r="B52" s="47">
        <v>0</v>
      </c>
    </row>
    <row r="53" spans="1:2" ht="16.5" thickBot="1" x14ac:dyDescent="0.3">
      <c r="A53" s="47" t="s">
        <v>177</v>
      </c>
      <c r="B53" s="47">
        <v>0</v>
      </c>
    </row>
    <row r="54" spans="1:2" ht="29.25" thickBot="1" x14ac:dyDescent="0.3">
      <c r="A54" s="52" t="s">
        <v>179</v>
      </c>
      <c r="B54" s="105">
        <v>0</v>
      </c>
    </row>
    <row r="55" spans="1:2" ht="16.5" thickBot="1" x14ac:dyDescent="0.3">
      <c r="A55" s="47" t="s">
        <v>174</v>
      </c>
      <c r="B55" s="47">
        <v>0</v>
      </c>
    </row>
    <row r="56" spans="1:2" ht="16.5" thickBot="1" x14ac:dyDescent="0.3">
      <c r="A56" s="47" t="s">
        <v>175</v>
      </c>
      <c r="B56" s="47">
        <v>0</v>
      </c>
    </row>
    <row r="57" spans="1:2" ht="16.5" thickBot="1" x14ac:dyDescent="0.3">
      <c r="A57" s="47" t="s">
        <v>176</v>
      </c>
      <c r="B57" s="47">
        <v>0</v>
      </c>
    </row>
    <row r="58" spans="1:2" ht="16.5" thickBot="1" x14ac:dyDescent="0.3">
      <c r="A58" s="47" t="s">
        <v>177</v>
      </c>
      <c r="B58" s="47">
        <v>0</v>
      </c>
    </row>
    <row r="59" spans="1:2" ht="29.25" thickBot="1" x14ac:dyDescent="0.3">
      <c r="A59" s="46" t="s">
        <v>180</v>
      </c>
      <c r="B59" s="107">
        <v>0</v>
      </c>
    </row>
    <row r="60" spans="1:2" ht="16.5" thickBot="1" x14ac:dyDescent="0.3">
      <c r="A60" s="48" t="s">
        <v>173</v>
      </c>
      <c r="B60" s="68"/>
    </row>
    <row r="61" spans="1:2" ht="16.5" thickBot="1" x14ac:dyDescent="0.3">
      <c r="A61" s="48" t="s">
        <v>181</v>
      </c>
      <c r="B61" s="68">
        <v>0</v>
      </c>
    </row>
    <row r="62" spans="1:2" ht="16.5" thickBot="1" x14ac:dyDescent="0.3">
      <c r="A62" s="48" t="s">
        <v>182</v>
      </c>
      <c r="B62" s="68">
        <v>0</v>
      </c>
    </row>
    <row r="63" spans="1:2" ht="16.5" thickBot="1" x14ac:dyDescent="0.3">
      <c r="A63" s="48" t="s">
        <v>183</v>
      </c>
      <c r="B63" s="108">
        <v>0</v>
      </c>
    </row>
    <row r="64" spans="1:2" ht="16.5" thickBot="1" x14ac:dyDescent="0.3">
      <c r="A64" s="44" t="s">
        <v>184</v>
      </c>
      <c r="B64" s="109">
        <v>0</v>
      </c>
    </row>
    <row r="65" spans="1:4" ht="16.5" thickBot="1" x14ac:dyDescent="0.3">
      <c r="A65" s="44" t="s">
        <v>185</v>
      </c>
      <c r="B65" s="110">
        <v>0</v>
      </c>
    </row>
    <row r="66" spans="1:4" ht="16.5" thickBot="1" x14ac:dyDescent="0.3">
      <c r="A66" s="44" t="s">
        <v>186</v>
      </c>
      <c r="B66" s="105">
        <v>0</v>
      </c>
    </row>
    <row r="67" spans="1:4" ht="15.75" customHeight="1" thickBot="1" x14ac:dyDescent="0.3">
      <c r="A67" s="45" t="s">
        <v>187</v>
      </c>
      <c r="B67" s="111">
        <v>0</v>
      </c>
      <c r="C67" s="437"/>
      <c r="D67" s="290"/>
    </row>
    <row r="68" spans="1:4" ht="30.75" thickBot="1" x14ac:dyDescent="0.3">
      <c r="A68" s="46" t="s">
        <v>188</v>
      </c>
      <c r="B68" s="48" t="s">
        <v>265</v>
      </c>
      <c r="C68" s="437"/>
      <c r="D68" s="290"/>
    </row>
    <row r="69" spans="1:4" ht="23.25" customHeight="1" thickBot="1" x14ac:dyDescent="0.3">
      <c r="A69" s="49" t="s">
        <v>189</v>
      </c>
      <c r="B69" s="102" t="s">
        <v>548</v>
      </c>
      <c r="C69" s="437"/>
      <c r="D69" s="290"/>
    </row>
    <row r="70" spans="1:4" x14ac:dyDescent="0.25">
      <c r="A70" s="49" t="s">
        <v>190</v>
      </c>
      <c r="B70" s="112"/>
      <c r="C70" s="437"/>
      <c r="D70" s="290"/>
    </row>
    <row r="71" spans="1:4" x14ac:dyDescent="0.25">
      <c r="A71" s="49" t="s">
        <v>191</v>
      </c>
      <c r="B71" s="49" t="s">
        <v>260</v>
      </c>
      <c r="C71" s="437"/>
      <c r="D71" s="38"/>
    </row>
    <row r="72" spans="1:4" x14ac:dyDescent="0.25">
      <c r="A72" s="49" t="s">
        <v>192</v>
      </c>
      <c r="B72" s="49"/>
      <c r="C72" s="437"/>
      <c r="D72" s="38"/>
    </row>
    <row r="73" spans="1:4" ht="16.5" thickBot="1" x14ac:dyDescent="0.3">
      <c r="A73" s="50" t="s">
        <v>193</v>
      </c>
      <c r="B73" s="50" t="s">
        <v>260</v>
      </c>
    </row>
    <row r="74" spans="1:4" ht="30.75" thickBot="1" x14ac:dyDescent="0.3">
      <c r="A74" s="48" t="s">
        <v>194</v>
      </c>
      <c r="B74" s="113" t="s">
        <v>260</v>
      </c>
    </row>
    <row r="75" spans="1:4" ht="29.25" thickBot="1" x14ac:dyDescent="0.3">
      <c r="A75" s="44" t="s">
        <v>195</v>
      </c>
      <c r="B75" s="69"/>
    </row>
    <row r="76" spans="1:4" ht="16.5" thickBot="1" x14ac:dyDescent="0.3">
      <c r="A76" s="48" t="s">
        <v>173</v>
      </c>
      <c r="B76" s="70"/>
    </row>
    <row r="77" spans="1:4" ht="16.5" thickBot="1" x14ac:dyDescent="0.3">
      <c r="A77" s="48" t="s">
        <v>196</v>
      </c>
      <c r="B77" s="69">
        <v>0</v>
      </c>
    </row>
    <row r="78" spans="1:4" ht="16.5" thickBot="1" x14ac:dyDescent="0.3">
      <c r="A78" s="48" t="s">
        <v>197</v>
      </c>
      <c r="B78" s="70">
        <v>0</v>
      </c>
    </row>
    <row r="79" spans="1:4" ht="16.5" thickBot="1" x14ac:dyDescent="0.3">
      <c r="A79" s="53" t="s">
        <v>198</v>
      </c>
      <c r="B79" s="69" t="s">
        <v>260</v>
      </c>
    </row>
    <row r="80" spans="1:4" ht="16.5" thickBot="1" x14ac:dyDescent="0.3">
      <c r="A80" s="44" t="s">
        <v>199</v>
      </c>
      <c r="B80" s="114" t="s">
        <v>260</v>
      </c>
    </row>
    <row r="81" spans="1:2" ht="16.5" thickBot="1" x14ac:dyDescent="0.3">
      <c r="A81" s="49" t="s">
        <v>200</v>
      </c>
      <c r="B81" s="114"/>
    </row>
    <row r="82" spans="1:2" ht="16.5" thickBot="1" x14ac:dyDescent="0.3">
      <c r="A82" s="49" t="s">
        <v>201</v>
      </c>
      <c r="B82" s="114"/>
    </row>
    <row r="83" spans="1:2" ht="16.5" thickBot="1" x14ac:dyDescent="0.3">
      <c r="A83" s="49" t="s">
        <v>202</v>
      </c>
      <c r="B83" s="114"/>
    </row>
    <row r="84" spans="1:2" ht="29.25" thickBot="1" x14ac:dyDescent="0.3">
      <c r="A84" s="54" t="s">
        <v>203</v>
      </c>
      <c r="B84" s="70" t="s">
        <v>599</v>
      </c>
    </row>
    <row r="85" spans="1:2" ht="28.5" x14ac:dyDescent="0.25">
      <c r="A85" s="46" t="s">
        <v>204</v>
      </c>
      <c r="B85" s="438" t="s">
        <v>277</v>
      </c>
    </row>
    <row r="86" spans="1:2" x14ac:dyDescent="0.25">
      <c r="A86" s="49" t="s">
        <v>205</v>
      </c>
      <c r="B86" s="439"/>
    </row>
    <row r="87" spans="1:2" x14ac:dyDescent="0.25">
      <c r="A87" s="49" t="s">
        <v>206</v>
      </c>
      <c r="B87" s="439"/>
    </row>
    <row r="88" spans="1:2" x14ac:dyDescent="0.25">
      <c r="A88" s="49" t="s">
        <v>207</v>
      </c>
      <c r="B88" s="439"/>
    </row>
    <row r="89" spans="1:2" x14ac:dyDescent="0.25">
      <c r="A89" s="49" t="s">
        <v>208</v>
      </c>
      <c r="B89" s="439"/>
    </row>
    <row r="90" spans="1:2" ht="16.5" thickBot="1" x14ac:dyDescent="0.3">
      <c r="A90" s="55" t="s">
        <v>209</v>
      </c>
      <c r="B90" s="440"/>
    </row>
    <row r="91" spans="1:2" x14ac:dyDescent="0.25">
      <c r="B91" s="56"/>
    </row>
  </sheetData>
  <mergeCells count="11">
    <mergeCell ref="A13:B13"/>
    <mergeCell ref="A5:B5"/>
    <mergeCell ref="A7:B7"/>
    <mergeCell ref="A9:B9"/>
    <mergeCell ref="A10:B10"/>
    <mergeCell ref="A12:B12"/>
    <mergeCell ref="A15:B15"/>
    <mergeCell ref="A16:B16"/>
    <mergeCell ref="A18:B18"/>
    <mergeCell ref="C67:C72"/>
    <mergeCell ref="B85:B90"/>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2022-04-11T09:29:38Z</dcterms:modified>
</cp:coreProperties>
</file>